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1\В СОВЕТ\КНИГА 4\"/>
    </mc:Choice>
  </mc:AlternateContent>
  <xr:revisionPtr revIDLastSave="0" documentId="13_ncr:1_{68E7747D-20E0-4E0B-9A66-7C5D15973053}" xr6:coauthVersionLast="43" xr6:coauthVersionMax="43" xr10:uidLastSave="{00000000-0000-0000-0000-000000000000}"/>
  <bookViews>
    <workbookView xWindow="-118" yWindow="-118" windowWidth="25370" windowHeight="13785" xr2:uid="{00000000-000D-0000-FFFF-FFFF00000000}"/>
  </bookViews>
  <sheets>
    <sheet name="форма" sheetId="3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5" i="3" l="1"/>
  <c r="O75" i="3"/>
  <c r="P75" i="3"/>
  <c r="Q75" i="3"/>
  <c r="M75" i="3"/>
  <c r="N74" i="3"/>
  <c r="O74" i="3"/>
  <c r="P74" i="3"/>
  <c r="Q74" i="3"/>
  <c r="M74" i="3"/>
  <c r="N73" i="3"/>
  <c r="M73" i="3" l="1"/>
  <c r="P73" i="3" l="1"/>
  <c r="Q73" i="3"/>
  <c r="O73" i="3"/>
</calcChain>
</file>

<file path=xl/sharedStrings.xml><?xml version="1.0" encoding="utf-8"?>
<sst xmlns="http://schemas.openxmlformats.org/spreadsheetml/2006/main" count="308" uniqueCount="155">
  <si>
    <t/>
  </si>
  <si>
    <t>Наименование услуги (работы)</t>
  </si>
  <si>
    <t>Показатель, характеризующий объем муниципальной услуги (работы)</t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</si>
  <si>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</si>
  <si>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</si>
  <si>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</si>
  <si>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 xml:space="preserve">Мероприятие (в том числе пункт/подпункт) муниципальной программы (подпрограммы), в целях реализации которого предоставляется субсидия </t>
  </si>
  <si>
    <t>Приложение № 1</t>
  </si>
  <si>
    <t>Сведения о планируемых объемах оказания муниципальных услуг (работ) муниципальными бюджетными и автономными учреждениями, а также о планируемых объемах субсидий на их финансовое обеспечение*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</si>
  <si>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</si>
  <si>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Единица измерения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</si>
  <si>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</si>
  <si>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муниципальной  услуги (работы). Факт за отчетный  год</t>
  </si>
  <si>
    <t>Объем муниципальной услуги (работы). Оценка исполнения текущего года</t>
  </si>
  <si>
    <t>Объем муниципальной  услуги (работы). Запланировано на очередной финансовый год</t>
  </si>
  <si>
    <t>Объем муниципальной услуги (работы). Прогноз первого  года планового периода</t>
  </si>
  <si>
    <t>Объем муниципальной услуги (работы). Прогноз второго года планового периода</t>
  </si>
  <si>
    <t>Объем субсидий на финансовое обеспечение оказания муниципальных услуг, выполнения работ (тыс.руб). Факт за отчетный год</t>
  </si>
  <si>
    <t>Объем субсидий на финансовое обеспечение оказания муниципальных услуг, выполнения работ (тыс.руб). Оценка исполнения текущего года</t>
  </si>
  <si>
    <t>Объем субсидий на финансовое обеспечение оказания муниципальных услуг, выполнения работ (тыс.руб). Запланировано  на очередной финансовый год</t>
  </si>
  <si>
    <t>Объем субсидий на финансовое обеспечение оказания муниципальных услуг, выполнения работ (тыс.руб). Запланировано на первый год планового периода</t>
  </si>
  <si>
    <t>Объем субсидий на финансовое обеспечение оказания муниципальных услуг, выполнения работ (тыс.руб).  Запланировано на второй год планового периода</t>
  </si>
  <si>
    <t xml:space="preserve"> </t>
  </si>
  <si>
    <t>Услуга: Реализация дополнительных общеобразовательных предпрофессиональных программ в области искусств (фортепиано)</t>
  </si>
  <si>
    <t>человек</t>
  </si>
  <si>
    <t>1.</t>
  </si>
  <si>
    <t xml:space="preserve">Автономное учреждение дополнительного образования "Детская школа искусств" </t>
  </si>
  <si>
    <t>Количество человеко-часов</t>
  </si>
  <si>
    <t>человеко /час</t>
  </si>
  <si>
    <t>-</t>
  </si>
  <si>
    <t>Услуга: Реализация дополнительных общеобразовательных предпрофессиональных программ в области искусств (духовые и ударные инструменты)</t>
  </si>
  <si>
    <t>Услуга: Реализация дополнительных общеобразовательных предпрофессиональных программ в области искусств  (народные инструменты)</t>
  </si>
  <si>
    <t>Услуга: Реализация дополнительных общеобразовательных предпрофессиональных программ в области искусств (хореографическое творчество)</t>
  </si>
  <si>
    <t>Услуга: Реализация дополнительных общеобразовательных предпрофессиональных программ в области искусств (струнные инструменты)</t>
  </si>
  <si>
    <t>Услуга: Реализация дополнительных общеобразовательных предпрофессиональных программ в области искусств (хоровое пение)</t>
  </si>
  <si>
    <t>Услуга: Реализация дополнительных общеобразовательных предпрофессиональных программ в области искусств (живопись)</t>
  </si>
  <si>
    <t>Услуга: Реализация дополнительных общеразвивающих программ</t>
  </si>
  <si>
    <t>2.</t>
  </si>
  <si>
    <t>Муниципальное бюджетное учреждение "Долгопрудненский историко-художественный музей"</t>
  </si>
  <si>
    <t>Услуга: Публичный показ музейных предметов, музейных колекций</t>
  </si>
  <si>
    <t>Число посетителей</t>
  </si>
  <si>
    <t>единиц</t>
  </si>
  <si>
    <t>Работа: 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</si>
  <si>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</si>
  <si>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Работа: Создание экспозиций (выставок) музеев, организация выездных выставок (в стационарных условиях)</t>
  </si>
  <si>
    <t>количество экспозиций</t>
  </si>
  <si>
    <t>3.</t>
  </si>
  <si>
    <t>АУ «ДТ «Город»</t>
  </si>
  <si>
    <t>Услуга: Показ (организация показа) спектаклей (театральных постановок) (на выезде, с учетом всех форм)</t>
  </si>
  <si>
    <t>Число зрителей</t>
  </si>
  <si>
    <t>Количество публичных выступлений</t>
  </si>
  <si>
    <t>Полученные средства (10[3*] руб)</t>
  </si>
  <si>
    <t>(10[3*] руб)</t>
  </si>
  <si>
    <t>Услуга: Показ (организация показа) спектаклей (театральных постановок) (На гастролях, с учетом всех форм)</t>
  </si>
  <si>
    <t>число зрителей</t>
  </si>
  <si>
    <t>количество публичных выступлений</t>
  </si>
  <si>
    <t xml:space="preserve">Услуга: Показ (организация показа) спектаклей (театральных постановок) (Стационар, с учетом всех форм) </t>
  </si>
  <si>
    <t>Работа: Создание спектаклей (Большая форма (многонаселённая пьеса, из двух и более актов)</t>
  </si>
  <si>
    <t>Количество новых (капитально-возобновлённых) постановок</t>
  </si>
  <si>
    <t>Единица</t>
  </si>
  <si>
    <t>Работа: Создание спектаклей (Малая форма (камерный спектакль)</t>
  </si>
  <si>
    <t>4.</t>
  </si>
  <si>
    <t>МБУ «ДЦБС»</t>
  </si>
  <si>
    <t>Работа:  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</si>
  <si>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</si>
  <si>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Работа:  Библиографическая обработка документов и создание каталогов</t>
  </si>
  <si>
    <t>Услуга:  Библиотечное, библиографическое и информационное обслуживание пользователей библиотеки, 92.51 (В стационарных условиях)</t>
  </si>
  <si>
    <t>количество посещений</t>
  </si>
  <si>
    <t>посещение</t>
  </si>
  <si>
    <t>Услуга:  Библиотечное, библиографическое и информационное обслуживание пользователей библиотеки, 92.51(Удаленно через сеть Интернет)</t>
  </si>
  <si>
    <t>Услуга:  Библиотечное, библиографическое и информационное обслуживание пользователей библиотеки, 92.51 (Вне стационара)</t>
  </si>
  <si>
    <t>Услуга:  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прав(Удаленно через сеть Интернет)</t>
  </si>
  <si>
    <t>5.</t>
  </si>
  <si>
    <t>МБУ «ДКДЦ «Полет»</t>
  </si>
  <si>
    <t>Услуга:  Организация деятельности клубных формирований и формирований самодеятельного народного творчества</t>
  </si>
  <si>
    <t>Количество посещений</t>
  </si>
  <si>
    <t>Услуга:  Организация и проведение мероприятий</t>
  </si>
  <si>
    <t xml:space="preserve">количество участников </t>
  </si>
  <si>
    <t>6.</t>
  </si>
  <si>
    <t>АУ «ДДК «Вперед»</t>
  </si>
  <si>
    <t>Кличество посещений</t>
  </si>
  <si>
    <t xml:space="preserve">7. </t>
  </si>
  <si>
    <t>12.</t>
  </si>
  <si>
    <t>Услуга:1. Организация и проведение мероприятий</t>
  </si>
  <si>
    <t>903 07 03 03 3 03 06060</t>
  </si>
  <si>
    <r>
      <rPr>
        <b/>
        <sz val="9"/>
        <rFont val="Arial"/>
        <family val="2"/>
        <charset val="204"/>
      </rPr>
      <t>1</t>
    </r>
  </si>
  <si>
    <r>
      <rPr>
        <b/>
        <sz val="9"/>
        <rFont val="Arial"/>
        <family val="2"/>
        <charset val="204"/>
      </rPr>
      <t>2</t>
    </r>
  </si>
  <si>
    <r>
      <rPr>
        <b/>
        <sz val="9"/>
        <rFont val="Arial"/>
        <family val="2"/>
        <charset val="204"/>
      </rPr>
      <t>3</t>
    </r>
  </si>
  <si>
    <r>
      <rPr>
        <b/>
        <sz val="9"/>
        <rFont val="Arial"/>
        <family val="2"/>
        <charset val="204"/>
      </rPr>
      <t>4</t>
    </r>
  </si>
  <si>
    <t>903 08 01 02 4 01 06120</t>
  </si>
  <si>
    <t>3</t>
  </si>
  <si>
    <t>6</t>
  </si>
  <si>
    <t>7</t>
  </si>
  <si>
    <t>903 08 01 02 3 01 06100</t>
  </si>
  <si>
    <t xml:space="preserve">19 541 </t>
  </si>
  <si>
    <t>8 446</t>
  </si>
  <si>
    <t>903 08 01 02 4 05 06110 (610)</t>
  </si>
  <si>
    <t>903 08 01 02 4 05 06110 (620)</t>
  </si>
  <si>
    <t>903 08 01 02 9 01 06170</t>
  </si>
  <si>
    <t>Основное мероприятие 4: Содержание и материально-техническое обеспечение МБУ «Центр культурно-общественных связей», в том числе: финансовое обеспечение выполнения муниципального задания на оказание муниципальных услуг (выполнение работ)  МБУ «Центр культурно-общественных связей»</t>
  </si>
  <si>
    <t>903 08 04 13 2 02 00330</t>
  </si>
  <si>
    <t>МБУ «ЦКОС»</t>
  </si>
  <si>
    <t>Услуга "Реализация дополнительных предпрофессиональных программ в области искусств" (Музыкальный фольклор)</t>
  </si>
  <si>
    <t>Мероприятие 1.1.1. "Расходы на обеспечение деятельности (оказание услуг) МБУ "ДИХМ" подпрограммы II «Развитие музейного дела и народных художественных промыслов» муниципальной программы «Культура» на 2020-2024 годы</t>
  </si>
  <si>
    <t>Мероприятие 1.3.1 Расходы на обеспечение деятельности (оказание услуг) АУ "Долгопрудненский театр "Город" подпрограммы IV «Развитие профессионального искусства, гастрольно-концертной деятельности и кинематографии» муниципальной программы «Культура» на 2020-2024 годы</t>
  </si>
  <si>
    <t>Мероприятие 1.2.1.Расходы на обеспечение деятельности  (оказание услуг) МБУ "ДЦБС" подпрограммы III «Развитие библиотечного дела» муниципальной программы «Культура» на 2020-2024 годы</t>
  </si>
  <si>
    <t>Мероприятие 5.1.1. "Расходы на обеспечение деятельности (оказание услуг) МБУ "ДКДЦ "Полет" подпрограммы IV «Развитие профессионального искусства, гастрольно-концертной деятельности и кинематографии» муниципальной программы «Культура» на 2020-2024 годы</t>
  </si>
  <si>
    <t>Мероприятие 5.1.2. "Расходы на обеспечение деятельности (оказание услуг) АУ "ДДК "Вперед" подпрограммы IV «Развитие профессионального искусства, гастрольно-концертной деятельности и кинематографии» муниципальной программы «Культура» на 2020-2024 годы</t>
  </si>
  <si>
    <t>Мероприятие 1.1.1.Расходы на обеспечение деятельности (оказание услуг) АУ "ПКиО г. Долгопрудного" подпрограммы IX «Развитие парков культуры и отдыха» муниципальной программы «Культура» на 2020-2024 годы</t>
  </si>
  <si>
    <t>903 08 01 02 201 06 130</t>
  </si>
  <si>
    <t>Предоставление высокоскоростного доступа в интернет (не менее 100 Мбит/с) в учреждениях сферфы культуры</t>
  </si>
  <si>
    <t>Мероприятие "Цифровая культура" Подпрограммы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</si>
  <si>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903 04 10 15 2 04 01180</t>
  </si>
  <si>
    <t>МБУ "ДИХМ", МБУ "ДКДЦ "Полет", АУ "ДДК "Вперед", МБУ "ДЦБС", АУ ДО "ДШИ", МБУ "ЦКОС"</t>
  </si>
  <si>
    <t>АУ "ФСК- "Салют"</t>
  </si>
  <si>
    <t>Работа:   Проведение занятий физкультурно-спортивной направленности по месту проживания граждан</t>
  </si>
  <si>
    <t>Основное мероприятие 01 "Обеспечение условий для развития на территории городского округа физической культуры, школьного спорта и массового спорта" подпрограммы I " Развитие физической культуры и спорта" муниципальной программы городского округа Долгопрудный "Спорт" на 2020-2024 годы</t>
  </si>
  <si>
    <t>Количество занятий</t>
  </si>
  <si>
    <t>единица</t>
  </si>
  <si>
    <t>903 1101 05 1 01 06140</t>
  </si>
  <si>
    <t>Работа: Организация и проведение спортивно-оздоровительной работы по развитию физической культуры и спорта среди различных групп населения</t>
  </si>
  <si>
    <t>Количество привлеченных лиц</t>
  </si>
  <si>
    <t>Работа: Проведение тестирования выполнения нормативов испытаний (тестов) комплекса ГТО</t>
  </si>
  <si>
    <t xml:space="preserve">Количество мероприятий </t>
  </si>
  <si>
    <t>штука</t>
  </si>
  <si>
    <t>Работа:  Обеспечение доступа к объектам спорта</t>
  </si>
  <si>
    <t xml:space="preserve">Количество занятий </t>
  </si>
  <si>
    <t>часов</t>
  </si>
  <si>
    <t>Спортивный объект</t>
  </si>
  <si>
    <t>АУ "ФОК "Салют"</t>
  </si>
  <si>
    <t>МБУ СШ "ПАРУС"</t>
  </si>
  <si>
    <t>Услуга "Спортивная подготовка по олимпийским видам спорта" (парусный спорт. Этап начальной подготовки )</t>
  </si>
  <si>
    <t>Основное мероприятие 01 "Подготовка спортивных сборных команд" подпрограммы III " Подготовка спортивного резерва" муниципальной программы городского округа Долгопрудный "Спорт" на 2020-2024 годы</t>
  </si>
  <si>
    <t>Число лиц, прошедших спортивную подготовку на этапах спортивной подготовки</t>
  </si>
  <si>
    <t>903 1103 05 3 01 06150</t>
  </si>
  <si>
    <t>Услуга "Спортивная подготовка по олимпийским видам спорта" (парусный спорт. Тренировочный этап (этап спортивной специализации))</t>
  </si>
  <si>
    <t>Услуга "Спортивная подготовка по олимпийским видам спорта" (парусный спорт. Этап  совершенствования спортивного мастерства)</t>
  </si>
  <si>
    <t>Услуга "Спортивная подготовка по олимпийским видам спорта" (гребной спорт. Этап начальной подготовки )</t>
  </si>
  <si>
    <t>Услуга "Спортивная подготовка по олимпийским видам спорта" (гребной спорт. Тренировочный этап (этап спортивной специализации))</t>
  </si>
  <si>
    <t>Работа "Обеспечение участия лиц, проходящих спортивную подготовку, в спортивных соревнованиях" (всероссийские)</t>
  </si>
  <si>
    <t>Работа:  Организация и проведение спортивно-оздоровительной работы по развитию физической культуры и спорта среди различных групп населения</t>
  </si>
  <si>
    <t>МБУ "КМЦ"</t>
  </si>
  <si>
    <t>Услуга "Организация и проведение занятий в кружках и клубах разной направленности, объединениях по интересам молодежи"</t>
  </si>
  <si>
    <t>Основное мероприятие 01 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 подпрограммы IV "Молодежь Подмосковья"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</t>
  </si>
  <si>
    <t>Количество кружков и секций</t>
  </si>
  <si>
    <t>903 0707 13 4 01 06020</t>
  </si>
  <si>
    <t>Работа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</si>
  <si>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 xml:space="preserve">Число участников </t>
  </si>
  <si>
    <t>10.</t>
  </si>
  <si>
    <t>11.</t>
  </si>
  <si>
    <t>13.</t>
  </si>
  <si>
    <t>Мероприятие 3.1.2 «Расходы на обеспечение деятельности (оказание услуг) АУ ДО «ДШИ» Подпрограммы III «Дополнительное образование, воспитание и психолого-социальное сопровождение детей» муниципальной программы городского округа Долгопрудный «Образование» на 2020-2024 годы»</t>
  </si>
  <si>
    <t>8.</t>
  </si>
  <si>
    <t>9.</t>
  </si>
  <si>
    <t>АУ "ОДП Г.О. ДОЛГОПРУДНЫЙ"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</si>
</sst>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7" fillId="0" borderId="0"/>
  </cellStyleXfs>
  <cellXfs count="78">
    <xf numFmtId="0" fontId="0" fillId="0" borderId="0" xfId="0"/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5" fillId="0" borderId="3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5" fillId="0" borderId="7" xfId="1" applyFont="1" applyFill="1" applyBorder="1" applyAlignment="1">
      <alignment horizontal="left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5" fillId="0" borderId="4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4" fontId="19" fillId="0" borderId="6" xfId="1" applyNumberFormat="1" applyFont="1" applyFill="1" applyBorder="1" applyAlignment="1">
      <alignment horizontal="center" vertical="center" wrapText="1"/>
    </xf>
    <xf numFmtId="164" fontId="19" fillId="0" borderId="5" xfId="1" applyNumberFormat="1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16" fillId="0" borderId="5" xfId="1" applyNumberFormat="1" applyFont="1" applyFill="1" applyBorder="1" applyAlignment="1">
      <alignment horizontal="center" vertical="center" wrapText="1"/>
    </xf>
    <xf numFmtId="164" fontId="18" fillId="0" borderId="4" xfId="4" applyNumberFormat="1" applyFont="1" applyFill="1" applyBorder="1" applyAlignment="1">
      <alignment horizontal="center" vertical="center" wrapText="1"/>
    </xf>
    <xf numFmtId="164" fontId="18" fillId="0" borderId="6" xfId="4" applyNumberFormat="1" applyFont="1" applyFill="1" applyBorder="1" applyAlignment="1">
      <alignment horizontal="center" vertical="center" wrapText="1"/>
    </xf>
    <xf numFmtId="164" fontId="18" fillId="0" borderId="5" xfId="4" applyNumberFormat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 wrapText="1"/>
    </xf>
    <xf numFmtId="4" fontId="5" fillId="0" borderId="8" xfId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5" fillId="0" borderId="1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4" fontId="19" fillId="0" borderId="4" xfId="1" applyNumberFormat="1" applyFont="1" applyFill="1" applyBorder="1" applyAlignment="1">
      <alignment horizontal="center" vertical="center" wrapText="1"/>
    </xf>
    <xf numFmtId="4" fontId="19" fillId="0" borderId="6" xfId="1" applyNumberFormat="1" applyFont="1" applyFill="1" applyBorder="1" applyAlignment="1">
      <alignment horizontal="center" vertical="center" wrapText="1"/>
    </xf>
    <xf numFmtId="4" fontId="19" fillId="0" borderId="5" xfId="1" applyNumberFormat="1" applyFont="1" applyFill="1" applyBorder="1" applyAlignment="1">
      <alignment horizontal="center" vertical="center" wrapText="1"/>
    </xf>
    <xf numFmtId="4" fontId="16" fillId="0" borderId="4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</cellXfs>
  <cellStyles count="5">
    <cellStyle name="Excel Built-in Normal" xfId="4" xr:uid="{00000000-0005-0000-0000-000000000000}"/>
    <cellStyle name="Обычный" xfId="0" builtinId="0"/>
    <cellStyle name="Обычный 2" xfId="1" xr:uid="{00000000-0005-0000-0000-000002000000}"/>
    <cellStyle name="Обычный 4" xfId="3" xr:uid="{00000000-0005-0000-0000-000003000000}"/>
    <cellStyle name="Обычный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88"/>
  <sheetViews>
    <sheetView tabSelected="1" zoomScale="85" zoomScaleNormal="85" workbookViewId="0">
      <selection activeCell="B7" sqref="B7"/>
    </sheetView>
  </sheetViews>
  <sheetFormatPr defaultColWidth="9.109375" defaultRowHeight="12.45" x14ac:dyDescent="0.3"/>
  <cols>
    <col min="1" max="1" width="8.109375" style="9" customWidth="1"/>
    <col min="2" max="2" width="23.5546875" style="9" customWidth="1"/>
    <col min="3" max="3" width="43" style="1" customWidth="1"/>
    <col min="4" max="4" width="23.33203125" style="9" customWidth="1"/>
    <col min="5" max="5" width="16.88671875" style="9" customWidth="1"/>
    <col min="6" max="6" width="15.5546875" style="9" customWidth="1"/>
    <col min="7" max="7" width="18.109375" style="9" customWidth="1"/>
    <col min="8" max="8" width="16.109375" style="9" customWidth="1"/>
    <col min="9" max="9" width="17.6640625" style="9" customWidth="1"/>
    <col min="10" max="11" width="18.6640625" style="9" customWidth="1"/>
    <col min="12" max="12" width="20.44140625" style="9" customWidth="1"/>
    <col min="13" max="13" width="19" style="9" customWidth="1"/>
    <col min="14" max="14" width="17.109375" style="6" customWidth="1"/>
    <col min="15" max="15" width="17.6640625" style="9" customWidth="1"/>
    <col min="16" max="16" width="18.6640625" style="9" customWidth="1"/>
    <col min="17" max="17" width="16.88671875" style="9" customWidth="1"/>
    <col min="18" max="16384" width="9.109375" style="9"/>
  </cols>
  <sheetData>
    <row r="2" spans="1:17" ht="15.05" x14ac:dyDescent="0.3">
      <c r="P2" s="38" t="s">
        <v>7</v>
      </c>
      <c r="Q2" s="38"/>
    </row>
    <row r="3" spans="1:17" ht="15.05" x14ac:dyDescent="0.3">
      <c r="P3" s="38" t="s">
        <v>22</v>
      </c>
      <c r="Q3" s="38"/>
    </row>
    <row r="4" spans="1:17" ht="15.05" x14ac:dyDescent="0.3">
      <c r="P4" s="38" t="s">
        <v>22</v>
      </c>
      <c r="Q4" s="38"/>
    </row>
    <row r="7" spans="1:17" ht="17.7" x14ac:dyDescent="0.3">
      <c r="A7" s="5" t="s">
        <v>8</v>
      </c>
      <c r="C7" s="4"/>
    </row>
    <row r="9" spans="1:17" x14ac:dyDescent="0.3">
      <c r="A9" s="16" t="s">
        <v>5</v>
      </c>
      <c r="B9" s="16"/>
      <c r="C9" s="19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  <c r="O9" s="16"/>
      <c r="P9" s="16"/>
      <c r="Q9" s="16"/>
    </row>
    <row r="10" spans="1:17" x14ac:dyDescent="0.3">
      <c r="A10" s="18" t="s">
        <v>0</v>
      </c>
      <c r="B10" s="16"/>
      <c r="C10" s="19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16"/>
      <c r="P10" s="16"/>
      <c r="Q10" s="16"/>
    </row>
    <row r="11" spans="1:17" x14ac:dyDescent="0.3">
      <c r="A11" s="20" t="s">
        <v>0</v>
      </c>
      <c r="B11" s="16"/>
      <c r="C11" s="1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6"/>
      <c r="P11" s="16"/>
      <c r="Q11" s="16"/>
    </row>
    <row r="12" spans="1:17" ht="155.94999999999999" customHeight="1" x14ac:dyDescent="0.3">
      <c r="A12" s="10" t="s">
        <v>9</v>
      </c>
      <c r="B12" s="11" t="s">
        <v>4</v>
      </c>
      <c r="C12" s="11" t="s">
        <v>1</v>
      </c>
      <c r="D12" s="11" t="s">
        <v>6</v>
      </c>
      <c r="E12" s="11" t="s">
        <v>2</v>
      </c>
      <c r="F12" s="10" t="s">
        <v>10</v>
      </c>
      <c r="G12" s="11" t="s">
        <v>12</v>
      </c>
      <c r="H12" s="11" t="s">
        <v>13</v>
      </c>
      <c r="I12" s="11" t="s">
        <v>14</v>
      </c>
      <c r="J12" s="11" t="s">
        <v>15</v>
      </c>
      <c r="K12" s="11" t="s">
        <v>16</v>
      </c>
      <c r="L12" s="10" t="s">
        <v>11</v>
      </c>
      <c r="M12" s="11" t="s">
        <v>17</v>
      </c>
      <c r="N12" s="10" t="s">
        <v>18</v>
      </c>
      <c r="O12" s="35" t="s">
        <v>19</v>
      </c>
      <c r="P12" s="11" t="s">
        <v>20</v>
      </c>
      <c r="Q12" s="11" t="s">
        <v>21</v>
      </c>
    </row>
    <row r="13" spans="1:17" ht="20.3" customHeight="1" x14ac:dyDescent="0.3">
      <c r="A13" s="10" t="s">
        <v>85</v>
      </c>
      <c r="B13" s="10" t="s">
        <v>86</v>
      </c>
      <c r="C13" s="10" t="s">
        <v>87</v>
      </c>
      <c r="D13" s="10" t="s">
        <v>88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35">
        <v>15</v>
      </c>
      <c r="P13" s="10">
        <v>16</v>
      </c>
      <c r="Q13" s="10">
        <v>17</v>
      </c>
    </row>
    <row r="14" spans="1:17" ht="51.75" customHeight="1" x14ac:dyDescent="0.3">
      <c r="A14" s="39" t="s">
        <v>25</v>
      </c>
      <c r="B14" s="39" t="s">
        <v>26</v>
      </c>
      <c r="C14" s="26" t="s">
        <v>23</v>
      </c>
      <c r="D14" s="39" t="s">
        <v>151</v>
      </c>
      <c r="E14" s="12" t="s">
        <v>27</v>
      </c>
      <c r="F14" s="12" t="s">
        <v>28</v>
      </c>
      <c r="G14" s="21" t="s">
        <v>29</v>
      </c>
      <c r="H14" s="21">
        <v>4618.5</v>
      </c>
      <c r="I14" s="21">
        <v>5527.5</v>
      </c>
      <c r="J14" s="21">
        <v>5527.5</v>
      </c>
      <c r="K14" s="21">
        <v>5527.5</v>
      </c>
      <c r="L14" s="39" t="s">
        <v>84</v>
      </c>
      <c r="M14" s="42">
        <v>39672.800000000003</v>
      </c>
      <c r="N14" s="45">
        <v>42257.2</v>
      </c>
      <c r="O14" s="48">
        <v>42300</v>
      </c>
      <c r="P14" s="48">
        <v>40724.5</v>
      </c>
      <c r="Q14" s="48">
        <v>40724.5</v>
      </c>
    </row>
    <row r="15" spans="1:17" ht="58.6" customHeight="1" x14ac:dyDescent="0.3">
      <c r="A15" s="40"/>
      <c r="B15" s="40"/>
      <c r="C15" s="26" t="s">
        <v>30</v>
      </c>
      <c r="D15" s="40"/>
      <c r="E15" s="12" t="s">
        <v>27</v>
      </c>
      <c r="F15" s="12" t="s">
        <v>28</v>
      </c>
      <c r="G15" s="21" t="s">
        <v>29</v>
      </c>
      <c r="H15" s="21">
        <v>624</v>
      </c>
      <c r="I15" s="21">
        <v>808.5</v>
      </c>
      <c r="J15" s="21">
        <v>808.5</v>
      </c>
      <c r="K15" s="21">
        <v>808.5</v>
      </c>
      <c r="L15" s="40"/>
      <c r="M15" s="43"/>
      <c r="N15" s="46"/>
      <c r="O15" s="49"/>
      <c r="P15" s="49"/>
      <c r="Q15" s="49"/>
    </row>
    <row r="16" spans="1:17" ht="49.6" customHeight="1" x14ac:dyDescent="0.3">
      <c r="A16" s="40"/>
      <c r="B16" s="40"/>
      <c r="C16" s="26" t="s">
        <v>31</v>
      </c>
      <c r="D16" s="40"/>
      <c r="E16" s="12" t="s">
        <v>27</v>
      </c>
      <c r="F16" s="12" t="s">
        <v>28</v>
      </c>
      <c r="G16" s="21" t="s">
        <v>29</v>
      </c>
      <c r="H16" s="21">
        <v>2376</v>
      </c>
      <c r="I16" s="21">
        <v>3069</v>
      </c>
      <c r="J16" s="21">
        <v>3069</v>
      </c>
      <c r="K16" s="21">
        <v>3069</v>
      </c>
      <c r="L16" s="40"/>
      <c r="M16" s="43"/>
      <c r="N16" s="46"/>
      <c r="O16" s="49"/>
      <c r="P16" s="49"/>
      <c r="Q16" s="49"/>
    </row>
    <row r="17" spans="1:17" ht="49.6" customHeight="1" x14ac:dyDescent="0.3">
      <c r="A17" s="40"/>
      <c r="B17" s="40"/>
      <c r="C17" s="26" t="s">
        <v>32</v>
      </c>
      <c r="D17" s="40"/>
      <c r="E17" s="12" t="s">
        <v>27</v>
      </c>
      <c r="F17" s="12" t="s">
        <v>28</v>
      </c>
      <c r="G17" s="21" t="s">
        <v>29</v>
      </c>
      <c r="H17" s="12">
        <v>4659</v>
      </c>
      <c r="I17" s="12">
        <v>5181</v>
      </c>
      <c r="J17" s="12">
        <v>5181</v>
      </c>
      <c r="K17" s="12">
        <v>5181</v>
      </c>
      <c r="L17" s="40"/>
      <c r="M17" s="43"/>
      <c r="N17" s="46"/>
      <c r="O17" s="49"/>
      <c r="P17" s="49"/>
      <c r="Q17" s="49"/>
    </row>
    <row r="18" spans="1:17" ht="49.6" customHeight="1" x14ac:dyDescent="0.3">
      <c r="A18" s="40"/>
      <c r="B18" s="40"/>
      <c r="C18" s="26" t="s">
        <v>33</v>
      </c>
      <c r="D18" s="40"/>
      <c r="E18" s="12" t="s">
        <v>27</v>
      </c>
      <c r="F18" s="12" t="s">
        <v>28</v>
      </c>
      <c r="G18" s="21" t="s">
        <v>29</v>
      </c>
      <c r="H18" s="21">
        <v>1548</v>
      </c>
      <c r="I18" s="21">
        <v>2524.5</v>
      </c>
      <c r="J18" s="21">
        <v>2524.5</v>
      </c>
      <c r="K18" s="21">
        <v>2524.5</v>
      </c>
      <c r="L18" s="40"/>
      <c r="M18" s="43"/>
      <c r="N18" s="46"/>
      <c r="O18" s="49"/>
      <c r="P18" s="49"/>
      <c r="Q18" s="49"/>
    </row>
    <row r="19" spans="1:17" ht="49.6" customHeight="1" x14ac:dyDescent="0.3">
      <c r="A19" s="40"/>
      <c r="B19" s="40"/>
      <c r="C19" s="26" t="s">
        <v>34</v>
      </c>
      <c r="D19" s="40"/>
      <c r="E19" s="12" t="s">
        <v>27</v>
      </c>
      <c r="F19" s="12" t="s">
        <v>28</v>
      </c>
      <c r="G19" s="21" t="s">
        <v>29</v>
      </c>
      <c r="H19" s="21">
        <v>487.5</v>
      </c>
      <c r="I19" s="21">
        <v>478.5</v>
      </c>
      <c r="J19" s="21">
        <v>478.5</v>
      </c>
      <c r="K19" s="21">
        <v>478.5</v>
      </c>
      <c r="L19" s="40"/>
      <c r="M19" s="43"/>
      <c r="N19" s="46"/>
      <c r="O19" s="49"/>
      <c r="P19" s="49"/>
      <c r="Q19" s="49"/>
    </row>
    <row r="20" spans="1:17" ht="49.6" customHeight="1" x14ac:dyDescent="0.3">
      <c r="A20" s="40"/>
      <c r="B20" s="40"/>
      <c r="C20" s="26" t="s">
        <v>35</v>
      </c>
      <c r="D20" s="40"/>
      <c r="E20" s="12" t="s">
        <v>27</v>
      </c>
      <c r="F20" s="12" t="s">
        <v>28</v>
      </c>
      <c r="G20" s="21" t="s">
        <v>29</v>
      </c>
      <c r="H20" s="21">
        <v>1798.5</v>
      </c>
      <c r="I20" s="21">
        <v>1798.5</v>
      </c>
      <c r="J20" s="21">
        <v>1798.5</v>
      </c>
      <c r="K20" s="21">
        <v>1798.5</v>
      </c>
      <c r="L20" s="40"/>
      <c r="M20" s="43"/>
      <c r="N20" s="46"/>
      <c r="O20" s="49"/>
      <c r="P20" s="49"/>
      <c r="Q20" s="49"/>
    </row>
    <row r="21" spans="1:17" ht="42.05" customHeight="1" x14ac:dyDescent="0.3">
      <c r="A21" s="40"/>
      <c r="B21" s="40"/>
      <c r="C21" s="26" t="s">
        <v>102</v>
      </c>
      <c r="D21" s="40"/>
      <c r="E21" s="12" t="s">
        <v>27</v>
      </c>
      <c r="F21" s="12" t="s">
        <v>28</v>
      </c>
      <c r="G21" s="21" t="s">
        <v>29</v>
      </c>
      <c r="H21" s="21">
        <v>762</v>
      </c>
      <c r="I21" s="21">
        <v>924</v>
      </c>
      <c r="J21" s="21">
        <v>924</v>
      </c>
      <c r="K21" s="21">
        <v>924</v>
      </c>
      <c r="L21" s="40"/>
      <c r="M21" s="43"/>
      <c r="N21" s="46"/>
      <c r="O21" s="49"/>
      <c r="P21" s="49"/>
      <c r="Q21" s="49"/>
    </row>
    <row r="22" spans="1:17" ht="42.05" customHeight="1" x14ac:dyDescent="0.3">
      <c r="A22" s="40"/>
      <c r="B22" s="40"/>
      <c r="C22" s="29" t="s">
        <v>36</v>
      </c>
      <c r="D22" s="40"/>
      <c r="E22" s="12" t="s">
        <v>27</v>
      </c>
      <c r="F22" s="12" t="s">
        <v>28</v>
      </c>
      <c r="G22" s="21" t="s">
        <v>29</v>
      </c>
      <c r="H22" s="21">
        <v>24889.5</v>
      </c>
      <c r="I22" s="21">
        <v>25294.5</v>
      </c>
      <c r="J22" s="21">
        <v>25294.5</v>
      </c>
      <c r="K22" s="21">
        <v>25294.5</v>
      </c>
      <c r="L22" s="41"/>
      <c r="M22" s="44"/>
      <c r="N22" s="47"/>
      <c r="O22" s="50"/>
      <c r="P22" s="50"/>
      <c r="Q22" s="50"/>
    </row>
    <row r="23" spans="1:17" ht="38.950000000000003" customHeight="1" x14ac:dyDescent="0.3">
      <c r="A23" s="39" t="s">
        <v>37</v>
      </c>
      <c r="B23" s="39" t="s">
        <v>38</v>
      </c>
      <c r="C23" s="15" t="s">
        <v>39</v>
      </c>
      <c r="D23" s="39" t="s">
        <v>103</v>
      </c>
      <c r="E23" s="19" t="s">
        <v>40</v>
      </c>
      <c r="F23" s="12" t="s">
        <v>41</v>
      </c>
      <c r="G23" s="12">
        <v>8912</v>
      </c>
      <c r="H23" s="12">
        <v>8020</v>
      </c>
      <c r="I23" s="12">
        <v>8912</v>
      </c>
      <c r="J23" s="12">
        <v>8912</v>
      </c>
      <c r="K23" s="12">
        <v>8912</v>
      </c>
      <c r="L23" s="54" t="s">
        <v>109</v>
      </c>
      <c r="M23" s="45">
        <v>10059.6</v>
      </c>
      <c r="N23" s="45">
        <v>10471.6</v>
      </c>
      <c r="O23" s="45">
        <v>10600</v>
      </c>
      <c r="P23" s="45">
        <v>10600</v>
      </c>
      <c r="Q23" s="45">
        <v>10600</v>
      </c>
    </row>
    <row r="24" spans="1:17" ht="53.2" customHeight="1" x14ac:dyDescent="0.3">
      <c r="A24" s="40"/>
      <c r="B24" s="40"/>
      <c r="C24" s="29" t="s">
        <v>42</v>
      </c>
      <c r="D24" s="40"/>
      <c r="E24" s="12" t="s">
        <v>43</v>
      </c>
      <c r="F24" s="12" t="s">
        <v>41</v>
      </c>
      <c r="G24" s="12">
        <v>7207</v>
      </c>
      <c r="H24" s="12">
        <v>7900</v>
      </c>
      <c r="I24" s="12">
        <v>7900</v>
      </c>
      <c r="J24" s="12">
        <v>8000</v>
      </c>
      <c r="K24" s="12">
        <v>8000</v>
      </c>
      <c r="L24" s="55"/>
      <c r="M24" s="46"/>
      <c r="N24" s="46"/>
      <c r="O24" s="46"/>
      <c r="P24" s="46"/>
      <c r="Q24" s="46"/>
    </row>
    <row r="25" spans="1:17" ht="65.95" customHeight="1" x14ac:dyDescent="0.3">
      <c r="A25" s="41"/>
      <c r="B25" s="41"/>
      <c r="C25" s="26" t="s">
        <v>44</v>
      </c>
      <c r="D25" s="41"/>
      <c r="E25" s="12" t="s">
        <v>45</v>
      </c>
      <c r="F25" s="12" t="s">
        <v>41</v>
      </c>
      <c r="G25" s="12">
        <v>8</v>
      </c>
      <c r="H25" s="12">
        <v>7</v>
      </c>
      <c r="I25" s="12">
        <v>8</v>
      </c>
      <c r="J25" s="12">
        <v>8</v>
      </c>
      <c r="K25" s="12">
        <v>8</v>
      </c>
      <c r="L25" s="55"/>
      <c r="M25" s="46"/>
      <c r="N25" s="46"/>
      <c r="O25" s="46"/>
      <c r="P25" s="46"/>
      <c r="Q25" s="46"/>
    </row>
    <row r="26" spans="1:17" ht="49.6" customHeight="1" x14ac:dyDescent="0.3">
      <c r="A26" s="39" t="s">
        <v>46</v>
      </c>
      <c r="B26" s="39" t="s">
        <v>47</v>
      </c>
      <c r="C26" s="39" t="s">
        <v>48</v>
      </c>
      <c r="D26" s="39" t="s">
        <v>104</v>
      </c>
      <c r="E26" s="12" t="s">
        <v>49</v>
      </c>
      <c r="F26" s="12" t="s">
        <v>24</v>
      </c>
      <c r="G26" s="22">
        <v>40788</v>
      </c>
      <c r="H26" s="22">
        <v>20500</v>
      </c>
      <c r="I26" s="22">
        <v>40788</v>
      </c>
      <c r="J26" s="22">
        <v>40788</v>
      </c>
      <c r="K26" s="22">
        <v>40788</v>
      </c>
      <c r="L26" s="39" t="s">
        <v>89</v>
      </c>
      <c r="M26" s="51">
        <v>19467.400000000001</v>
      </c>
      <c r="N26" s="51">
        <v>19888.2</v>
      </c>
      <c r="O26" s="51">
        <v>19888.2</v>
      </c>
      <c r="P26" s="51">
        <v>19888.2</v>
      </c>
      <c r="Q26" s="51">
        <v>19888.2</v>
      </c>
    </row>
    <row r="27" spans="1:17" ht="36" hidden="1" customHeight="1" x14ac:dyDescent="0.3">
      <c r="A27" s="40"/>
      <c r="B27" s="40"/>
      <c r="C27" s="40"/>
      <c r="D27" s="40"/>
      <c r="E27" s="12" t="s">
        <v>50</v>
      </c>
      <c r="F27" s="12" t="s">
        <v>41</v>
      </c>
      <c r="G27" s="22">
        <v>68</v>
      </c>
      <c r="H27" s="22">
        <v>68</v>
      </c>
      <c r="I27" s="22">
        <v>68</v>
      </c>
      <c r="J27" s="22">
        <v>68</v>
      </c>
      <c r="K27" s="22">
        <v>68</v>
      </c>
      <c r="L27" s="40"/>
      <c r="M27" s="52"/>
      <c r="N27" s="52"/>
      <c r="O27" s="52"/>
      <c r="P27" s="52"/>
      <c r="Q27" s="52"/>
    </row>
    <row r="28" spans="1:17" ht="36" hidden="1" customHeight="1" x14ac:dyDescent="0.3">
      <c r="A28" s="40"/>
      <c r="B28" s="40"/>
      <c r="C28" s="41"/>
      <c r="D28" s="40"/>
      <c r="E28" s="12" t="s">
        <v>51</v>
      </c>
      <c r="F28" s="12" t="s">
        <v>52</v>
      </c>
      <c r="G28" s="22">
        <v>5323.4</v>
      </c>
      <c r="H28" s="22">
        <v>5323.4</v>
      </c>
      <c r="I28" s="22">
        <v>5323.4</v>
      </c>
      <c r="J28" s="22">
        <v>5323.4</v>
      </c>
      <c r="K28" s="22">
        <v>5323.4</v>
      </c>
      <c r="L28" s="40"/>
      <c r="M28" s="52"/>
      <c r="N28" s="52"/>
      <c r="O28" s="52"/>
      <c r="P28" s="52"/>
      <c r="Q28" s="52"/>
    </row>
    <row r="29" spans="1:17" ht="41.25" customHeight="1" x14ac:dyDescent="0.3">
      <c r="A29" s="40"/>
      <c r="B29" s="40"/>
      <c r="C29" s="39" t="s">
        <v>53</v>
      </c>
      <c r="D29" s="40"/>
      <c r="E29" s="12" t="s">
        <v>54</v>
      </c>
      <c r="F29" s="12" t="s">
        <v>24</v>
      </c>
      <c r="G29" s="12">
        <v>12257</v>
      </c>
      <c r="H29" s="12">
        <v>1050</v>
      </c>
      <c r="I29" s="12">
        <v>12257</v>
      </c>
      <c r="J29" s="12">
        <v>12257</v>
      </c>
      <c r="K29" s="12">
        <v>12257</v>
      </c>
      <c r="L29" s="40"/>
      <c r="M29" s="52"/>
      <c r="N29" s="52"/>
      <c r="O29" s="52"/>
      <c r="P29" s="52"/>
      <c r="Q29" s="52"/>
    </row>
    <row r="30" spans="1:17" ht="36" hidden="1" customHeight="1" x14ac:dyDescent="0.3">
      <c r="A30" s="40"/>
      <c r="B30" s="40"/>
      <c r="C30" s="40"/>
      <c r="D30" s="40"/>
      <c r="E30" s="12" t="s">
        <v>55</v>
      </c>
      <c r="F30" s="12" t="s">
        <v>41</v>
      </c>
      <c r="G30" s="12">
        <v>57</v>
      </c>
      <c r="H30" s="12">
        <v>57</v>
      </c>
      <c r="I30" s="12">
        <v>57</v>
      </c>
      <c r="J30" s="12">
        <v>57</v>
      </c>
      <c r="K30" s="12">
        <v>57</v>
      </c>
      <c r="L30" s="40"/>
      <c r="M30" s="52"/>
      <c r="N30" s="52"/>
      <c r="O30" s="52"/>
      <c r="P30" s="52"/>
      <c r="Q30" s="52"/>
    </row>
    <row r="31" spans="1:17" ht="36" hidden="1" customHeight="1" x14ac:dyDescent="0.3">
      <c r="A31" s="40"/>
      <c r="B31" s="40"/>
      <c r="C31" s="41"/>
      <c r="D31" s="40"/>
      <c r="E31" s="12" t="s">
        <v>51</v>
      </c>
      <c r="F31" s="12" t="s">
        <v>52</v>
      </c>
      <c r="G31" s="12">
        <v>1589.5</v>
      </c>
      <c r="H31" s="12">
        <v>1589.5</v>
      </c>
      <c r="I31" s="12">
        <v>1589.5</v>
      </c>
      <c r="J31" s="12">
        <v>1589.5</v>
      </c>
      <c r="K31" s="12">
        <v>1589.5</v>
      </c>
      <c r="L31" s="40"/>
      <c r="M31" s="52"/>
      <c r="N31" s="52"/>
      <c r="O31" s="52"/>
      <c r="P31" s="52"/>
      <c r="Q31" s="52"/>
    </row>
    <row r="32" spans="1:17" ht="47.3" customHeight="1" x14ac:dyDescent="0.3">
      <c r="A32" s="40"/>
      <c r="B32" s="40"/>
      <c r="C32" s="39" t="s">
        <v>56</v>
      </c>
      <c r="D32" s="40"/>
      <c r="E32" s="12" t="s">
        <v>54</v>
      </c>
      <c r="F32" s="12" t="s">
        <v>24</v>
      </c>
      <c r="G32" s="12">
        <v>32857</v>
      </c>
      <c r="H32" s="12">
        <v>28800</v>
      </c>
      <c r="I32" s="12">
        <v>32857</v>
      </c>
      <c r="J32" s="12">
        <v>32857</v>
      </c>
      <c r="K32" s="12">
        <v>32857</v>
      </c>
      <c r="L32" s="40"/>
      <c r="M32" s="52"/>
      <c r="N32" s="52"/>
      <c r="O32" s="52"/>
      <c r="P32" s="52"/>
      <c r="Q32" s="52"/>
    </row>
    <row r="33" spans="1:19" ht="36" hidden="1" customHeight="1" x14ac:dyDescent="0.3">
      <c r="A33" s="40"/>
      <c r="B33" s="40"/>
      <c r="C33" s="40"/>
      <c r="D33" s="40"/>
      <c r="E33" s="12" t="s">
        <v>55</v>
      </c>
      <c r="F33" s="12" t="s">
        <v>41</v>
      </c>
      <c r="G33" s="12">
        <v>321</v>
      </c>
      <c r="H33" s="12">
        <v>321</v>
      </c>
      <c r="I33" s="12">
        <v>321</v>
      </c>
      <c r="J33" s="12">
        <v>321</v>
      </c>
      <c r="K33" s="12">
        <v>321</v>
      </c>
      <c r="L33" s="40"/>
      <c r="M33" s="52"/>
      <c r="N33" s="52"/>
      <c r="O33" s="52"/>
      <c r="P33" s="52"/>
      <c r="Q33" s="52"/>
    </row>
    <row r="34" spans="1:19" ht="112.6" hidden="1" customHeight="1" x14ac:dyDescent="0.3">
      <c r="A34" s="40"/>
      <c r="B34" s="40"/>
      <c r="C34" s="41"/>
      <c r="D34" s="40"/>
      <c r="E34" s="28" t="s">
        <v>51</v>
      </c>
      <c r="F34" s="28" t="s">
        <v>52</v>
      </c>
      <c r="G34" s="12">
        <v>4285.3</v>
      </c>
      <c r="H34" s="12">
        <v>4285.3</v>
      </c>
      <c r="I34" s="12">
        <v>4285.3</v>
      </c>
      <c r="J34" s="12">
        <v>4285.3</v>
      </c>
      <c r="K34" s="12">
        <v>4285.3</v>
      </c>
      <c r="L34" s="40"/>
      <c r="M34" s="52"/>
      <c r="N34" s="52"/>
      <c r="O34" s="52"/>
      <c r="P34" s="52"/>
      <c r="Q34" s="52"/>
    </row>
    <row r="35" spans="1:19" ht="47.15" x14ac:dyDescent="0.3">
      <c r="A35" s="40"/>
      <c r="B35" s="40"/>
      <c r="C35" s="29" t="s">
        <v>57</v>
      </c>
      <c r="D35" s="40"/>
      <c r="E35" s="36" t="s">
        <v>58</v>
      </c>
      <c r="F35" s="36" t="s">
        <v>59</v>
      </c>
      <c r="G35" s="23">
        <v>3</v>
      </c>
      <c r="H35" s="12">
        <v>1</v>
      </c>
      <c r="I35" s="12">
        <v>3</v>
      </c>
      <c r="J35" s="12" t="s">
        <v>90</v>
      </c>
      <c r="K35" s="12" t="s">
        <v>90</v>
      </c>
      <c r="L35" s="40"/>
      <c r="M35" s="52"/>
      <c r="N35" s="52"/>
      <c r="O35" s="52"/>
      <c r="P35" s="52"/>
      <c r="Q35" s="52"/>
    </row>
    <row r="36" spans="1:19" ht="47.15" x14ac:dyDescent="0.3">
      <c r="A36" s="41"/>
      <c r="B36" s="41"/>
      <c r="C36" s="27" t="s">
        <v>60</v>
      </c>
      <c r="D36" s="41"/>
      <c r="E36" s="36" t="s">
        <v>58</v>
      </c>
      <c r="F36" s="36" t="s">
        <v>59</v>
      </c>
      <c r="G36" s="23">
        <v>7</v>
      </c>
      <c r="H36" s="12" t="s">
        <v>91</v>
      </c>
      <c r="I36" s="12">
        <v>7</v>
      </c>
      <c r="J36" s="12" t="s">
        <v>92</v>
      </c>
      <c r="K36" s="12" t="s">
        <v>92</v>
      </c>
      <c r="L36" s="41"/>
      <c r="M36" s="53"/>
      <c r="N36" s="53"/>
      <c r="O36" s="53"/>
      <c r="P36" s="53"/>
      <c r="Q36" s="53"/>
    </row>
    <row r="37" spans="1:19" ht="35.35" x14ac:dyDescent="0.3">
      <c r="A37" s="39" t="s">
        <v>61</v>
      </c>
      <c r="B37" s="39" t="s">
        <v>62</v>
      </c>
      <c r="C37" s="29" t="s">
        <v>66</v>
      </c>
      <c r="D37" s="39" t="s">
        <v>105</v>
      </c>
      <c r="E37" s="13" t="s">
        <v>67</v>
      </c>
      <c r="F37" s="14" t="s">
        <v>41</v>
      </c>
      <c r="G37" s="12">
        <v>26155</v>
      </c>
      <c r="H37" s="12" t="s">
        <v>94</v>
      </c>
      <c r="I37" s="12">
        <v>26155</v>
      </c>
      <c r="J37" s="12">
        <v>26155</v>
      </c>
      <c r="K37" s="12">
        <v>26155</v>
      </c>
      <c r="L37" s="39" t="s">
        <v>93</v>
      </c>
      <c r="M37" s="42">
        <v>23707.4</v>
      </c>
      <c r="N37" s="42">
        <v>22142.6</v>
      </c>
      <c r="O37" s="45">
        <v>21700</v>
      </c>
      <c r="P37" s="45">
        <v>21700</v>
      </c>
      <c r="Q37" s="45">
        <v>21700</v>
      </c>
    </row>
    <row r="38" spans="1:19" ht="35.35" x14ac:dyDescent="0.3">
      <c r="A38" s="40"/>
      <c r="B38" s="40"/>
      <c r="C38" s="29" t="s">
        <v>69</v>
      </c>
      <c r="D38" s="40"/>
      <c r="E38" s="13" t="s">
        <v>67</v>
      </c>
      <c r="F38" s="13" t="s">
        <v>41</v>
      </c>
      <c r="G38" s="12">
        <v>6757</v>
      </c>
      <c r="H38" s="12" t="s">
        <v>95</v>
      </c>
      <c r="I38" s="12">
        <v>6757</v>
      </c>
      <c r="J38" s="12">
        <v>6757</v>
      </c>
      <c r="K38" s="12">
        <v>6757</v>
      </c>
      <c r="L38" s="40"/>
      <c r="M38" s="43"/>
      <c r="N38" s="43"/>
      <c r="O38" s="46"/>
      <c r="P38" s="46"/>
      <c r="Q38" s="46"/>
      <c r="R38" s="58"/>
      <c r="S38" s="59"/>
    </row>
    <row r="39" spans="1:19" ht="35.35" x14ac:dyDescent="0.3">
      <c r="A39" s="40"/>
      <c r="B39" s="40"/>
      <c r="C39" s="29" t="s">
        <v>70</v>
      </c>
      <c r="D39" s="40"/>
      <c r="E39" s="13" t="s">
        <v>67</v>
      </c>
      <c r="F39" s="13" t="s">
        <v>68</v>
      </c>
      <c r="G39" s="12">
        <v>756</v>
      </c>
      <c r="H39" s="12">
        <v>567</v>
      </c>
      <c r="I39" s="12">
        <v>756</v>
      </c>
      <c r="J39" s="12">
        <v>756</v>
      </c>
      <c r="K39" s="12">
        <v>756</v>
      </c>
      <c r="L39" s="40"/>
      <c r="M39" s="43"/>
      <c r="N39" s="43"/>
      <c r="O39" s="46"/>
      <c r="P39" s="46"/>
      <c r="Q39" s="46"/>
    </row>
    <row r="40" spans="1:19" ht="58.95" x14ac:dyDescent="0.3">
      <c r="A40" s="40"/>
      <c r="B40" s="40"/>
      <c r="C40" s="29" t="s">
        <v>71</v>
      </c>
      <c r="D40" s="40"/>
      <c r="E40" s="13" t="s">
        <v>67</v>
      </c>
      <c r="F40" s="13" t="s">
        <v>68</v>
      </c>
      <c r="G40" s="12">
        <v>10960</v>
      </c>
      <c r="H40" s="12">
        <v>13700</v>
      </c>
      <c r="I40" s="12">
        <v>10960</v>
      </c>
      <c r="J40" s="12">
        <v>10960</v>
      </c>
      <c r="K40" s="12">
        <v>10960</v>
      </c>
      <c r="L40" s="40"/>
      <c r="M40" s="43"/>
      <c r="N40" s="43"/>
      <c r="O40" s="46"/>
      <c r="P40" s="46"/>
      <c r="Q40" s="46"/>
    </row>
    <row r="41" spans="1:19" ht="35.35" x14ac:dyDescent="0.3">
      <c r="A41" s="40"/>
      <c r="B41" s="40"/>
      <c r="C41" s="29" t="s">
        <v>63</v>
      </c>
      <c r="D41" s="40"/>
      <c r="E41" s="14" t="s">
        <v>64</v>
      </c>
      <c r="F41" s="13" t="s">
        <v>68</v>
      </c>
      <c r="G41" s="12">
        <v>114058</v>
      </c>
      <c r="H41" s="12">
        <v>112917</v>
      </c>
      <c r="I41" s="12">
        <v>112917</v>
      </c>
      <c r="J41" s="12">
        <v>112917</v>
      </c>
      <c r="K41" s="12">
        <v>112917</v>
      </c>
      <c r="L41" s="40"/>
      <c r="M41" s="43"/>
      <c r="N41" s="43"/>
      <c r="O41" s="46"/>
      <c r="P41" s="46"/>
      <c r="Q41" s="46"/>
    </row>
    <row r="42" spans="1:19" ht="36.85" customHeight="1" x14ac:dyDescent="0.3">
      <c r="A42" s="41"/>
      <c r="B42" s="41"/>
      <c r="C42" s="29" t="s">
        <v>65</v>
      </c>
      <c r="D42" s="41"/>
      <c r="E42" s="13" t="s">
        <v>64</v>
      </c>
      <c r="F42" s="13" t="s">
        <v>68</v>
      </c>
      <c r="G42" s="12">
        <v>58132</v>
      </c>
      <c r="H42" s="12">
        <v>58132</v>
      </c>
      <c r="I42" s="12">
        <v>58132</v>
      </c>
      <c r="J42" s="12">
        <v>58132</v>
      </c>
      <c r="K42" s="12">
        <v>58132</v>
      </c>
      <c r="L42" s="41"/>
      <c r="M42" s="44"/>
      <c r="N42" s="44"/>
      <c r="O42" s="47"/>
      <c r="P42" s="47"/>
      <c r="Q42" s="47"/>
    </row>
    <row r="43" spans="1:19" ht="29.95" customHeight="1" x14ac:dyDescent="0.3">
      <c r="A43" s="60" t="s">
        <v>72</v>
      </c>
      <c r="B43" s="60" t="s">
        <v>73</v>
      </c>
      <c r="C43" s="39" t="s">
        <v>74</v>
      </c>
      <c r="D43" s="39" t="s">
        <v>106</v>
      </c>
      <c r="E43" s="56" t="s">
        <v>75</v>
      </c>
      <c r="F43" s="56" t="s">
        <v>68</v>
      </c>
      <c r="G43" s="56">
        <v>553</v>
      </c>
      <c r="H43" s="56">
        <v>553</v>
      </c>
      <c r="I43" s="56">
        <v>553</v>
      </c>
      <c r="J43" s="56">
        <v>553</v>
      </c>
      <c r="K43" s="56">
        <v>553</v>
      </c>
      <c r="L43" s="39" t="s">
        <v>96</v>
      </c>
      <c r="M43" s="42">
        <v>16812.8</v>
      </c>
      <c r="N43" s="45">
        <v>16530.599999999999</v>
      </c>
      <c r="O43" s="45">
        <v>16633.900000000001</v>
      </c>
      <c r="P43" s="45">
        <v>16633.900000000001</v>
      </c>
      <c r="Q43" s="45">
        <v>16633.900000000001</v>
      </c>
    </row>
    <row r="44" spans="1:19" ht="24.75" customHeight="1" x14ac:dyDescent="0.3">
      <c r="A44" s="60"/>
      <c r="B44" s="60"/>
      <c r="C44" s="41"/>
      <c r="D44" s="40"/>
      <c r="E44" s="57"/>
      <c r="F44" s="57"/>
      <c r="G44" s="57"/>
      <c r="H44" s="57"/>
      <c r="I44" s="57"/>
      <c r="J44" s="57"/>
      <c r="K44" s="57"/>
      <c r="L44" s="40"/>
      <c r="M44" s="43"/>
      <c r="N44" s="46"/>
      <c r="O44" s="46"/>
      <c r="P44" s="46"/>
      <c r="Q44" s="46"/>
    </row>
    <row r="45" spans="1:19" ht="142.55000000000001" customHeight="1" x14ac:dyDescent="0.3">
      <c r="A45" s="60"/>
      <c r="B45" s="60"/>
      <c r="C45" s="26" t="s">
        <v>76</v>
      </c>
      <c r="D45" s="40"/>
      <c r="E45" s="12" t="s">
        <v>77</v>
      </c>
      <c r="F45" s="12" t="s">
        <v>24</v>
      </c>
      <c r="G45" s="12">
        <v>29153</v>
      </c>
      <c r="H45" s="12">
        <v>26746</v>
      </c>
      <c r="I45" s="12">
        <v>30330</v>
      </c>
      <c r="J45" s="12">
        <v>30936</v>
      </c>
      <c r="K45" s="12">
        <v>31554</v>
      </c>
      <c r="L45" s="40"/>
      <c r="M45" s="43"/>
      <c r="N45" s="46"/>
      <c r="O45" s="46"/>
      <c r="P45" s="46"/>
      <c r="Q45" s="46"/>
    </row>
    <row r="46" spans="1:19" ht="15.75" customHeight="1" x14ac:dyDescent="0.3">
      <c r="A46" s="60" t="s">
        <v>78</v>
      </c>
      <c r="B46" s="60" t="s">
        <v>79</v>
      </c>
      <c r="C46" s="39" t="s">
        <v>74</v>
      </c>
      <c r="D46" s="60" t="s">
        <v>107</v>
      </c>
      <c r="E46" s="56" t="s">
        <v>80</v>
      </c>
      <c r="F46" s="56" t="s">
        <v>68</v>
      </c>
      <c r="G46" s="56">
        <v>319</v>
      </c>
      <c r="H46" s="56">
        <v>319</v>
      </c>
      <c r="I46" s="56">
        <v>319</v>
      </c>
      <c r="J46" s="56">
        <v>319</v>
      </c>
      <c r="K46" s="56">
        <v>319</v>
      </c>
      <c r="L46" s="39" t="s">
        <v>97</v>
      </c>
      <c r="M46" s="45">
        <v>29414</v>
      </c>
      <c r="N46" s="45">
        <v>28375</v>
      </c>
      <c r="O46" s="42">
        <v>29378.2</v>
      </c>
      <c r="P46" s="42">
        <v>29378.2</v>
      </c>
      <c r="Q46" s="42">
        <v>29378.2</v>
      </c>
    </row>
    <row r="47" spans="1:19" ht="45.85" customHeight="1" x14ac:dyDescent="0.3">
      <c r="A47" s="60"/>
      <c r="B47" s="60"/>
      <c r="C47" s="41"/>
      <c r="D47" s="60"/>
      <c r="E47" s="57"/>
      <c r="F47" s="57"/>
      <c r="G47" s="57"/>
      <c r="H47" s="57"/>
      <c r="I47" s="57"/>
      <c r="J47" s="57"/>
      <c r="K47" s="57"/>
      <c r="L47" s="40"/>
      <c r="M47" s="46"/>
      <c r="N47" s="46"/>
      <c r="O47" s="43"/>
      <c r="P47" s="43"/>
      <c r="Q47" s="43"/>
    </row>
    <row r="48" spans="1:19" ht="125.2" customHeight="1" x14ac:dyDescent="0.3">
      <c r="A48" s="60"/>
      <c r="B48" s="60"/>
      <c r="C48" s="29" t="s">
        <v>76</v>
      </c>
      <c r="D48" s="60"/>
      <c r="E48" s="12" t="s">
        <v>77</v>
      </c>
      <c r="F48" s="12" t="s">
        <v>24</v>
      </c>
      <c r="G48" s="12">
        <v>273092</v>
      </c>
      <c r="H48" s="12">
        <v>164500</v>
      </c>
      <c r="I48" s="12">
        <v>295375</v>
      </c>
      <c r="J48" s="12">
        <v>307190</v>
      </c>
      <c r="K48" s="12">
        <v>319477</v>
      </c>
      <c r="L48" s="40"/>
      <c r="M48" s="46"/>
      <c r="N48" s="46"/>
      <c r="O48" s="43"/>
      <c r="P48" s="43"/>
      <c r="Q48" s="43"/>
    </row>
    <row r="49" spans="1:17" ht="33.049999999999997" customHeight="1" x14ac:dyDescent="0.3">
      <c r="A49" s="60" t="s">
        <v>81</v>
      </c>
      <c r="B49" s="60" t="s">
        <v>154</v>
      </c>
      <c r="C49" s="39" t="s">
        <v>76</v>
      </c>
      <c r="D49" s="60" t="s">
        <v>108</v>
      </c>
      <c r="E49" s="39" t="s">
        <v>77</v>
      </c>
      <c r="F49" s="39" t="s">
        <v>24</v>
      </c>
      <c r="G49" s="56">
        <v>50400</v>
      </c>
      <c r="H49" s="56">
        <v>38250</v>
      </c>
      <c r="I49" s="56">
        <v>51000</v>
      </c>
      <c r="J49" s="56">
        <v>53040</v>
      </c>
      <c r="K49" s="56">
        <v>55161</v>
      </c>
      <c r="L49" s="39" t="s">
        <v>98</v>
      </c>
      <c r="M49" s="42">
        <v>36905.5</v>
      </c>
      <c r="N49" s="45">
        <v>36429.800000000003</v>
      </c>
      <c r="O49" s="42">
        <v>36400</v>
      </c>
      <c r="P49" s="42">
        <v>36400</v>
      </c>
      <c r="Q49" s="42">
        <v>36400</v>
      </c>
    </row>
    <row r="50" spans="1:17" ht="125.2" customHeight="1" x14ac:dyDescent="0.3">
      <c r="A50" s="60"/>
      <c r="B50" s="60"/>
      <c r="C50" s="41"/>
      <c r="D50" s="60"/>
      <c r="E50" s="41"/>
      <c r="F50" s="41"/>
      <c r="G50" s="57"/>
      <c r="H50" s="57"/>
      <c r="I50" s="57"/>
      <c r="J50" s="57"/>
      <c r="K50" s="57"/>
      <c r="L50" s="40"/>
      <c r="M50" s="43"/>
      <c r="N50" s="46"/>
      <c r="O50" s="43"/>
      <c r="P50" s="43"/>
      <c r="Q50" s="43"/>
    </row>
    <row r="51" spans="1:17" ht="195.05" customHeight="1" x14ac:dyDescent="0.3">
      <c r="A51" s="31" t="s">
        <v>152</v>
      </c>
      <c r="B51" s="29" t="s">
        <v>101</v>
      </c>
      <c r="C51" s="12" t="s">
        <v>83</v>
      </c>
      <c r="D51" s="12" t="s">
        <v>99</v>
      </c>
      <c r="E51" s="12" t="s">
        <v>77</v>
      </c>
      <c r="F51" s="12" t="s">
        <v>24</v>
      </c>
      <c r="G51" s="12">
        <v>2858</v>
      </c>
      <c r="H51" s="12">
        <v>4237</v>
      </c>
      <c r="I51" s="12">
        <v>4590</v>
      </c>
      <c r="J51" s="12">
        <v>4681</v>
      </c>
      <c r="K51" s="12">
        <v>4774</v>
      </c>
      <c r="L51" s="12" t="s">
        <v>100</v>
      </c>
      <c r="M51" s="24">
        <v>6781.9</v>
      </c>
      <c r="N51" s="24">
        <v>7483.2</v>
      </c>
      <c r="O51" s="37">
        <v>7067.8</v>
      </c>
      <c r="P51" s="37">
        <v>7067.8</v>
      </c>
      <c r="Q51" s="37">
        <v>7067.8</v>
      </c>
    </row>
    <row r="52" spans="1:17" ht="106.05" x14ac:dyDescent="0.3">
      <c r="A52" s="30" t="s">
        <v>153</v>
      </c>
      <c r="B52" s="29" t="s">
        <v>113</v>
      </c>
      <c r="C52" s="29" t="s">
        <v>110</v>
      </c>
      <c r="D52" s="12" t="s">
        <v>111</v>
      </c>
      <c r="E52" s="8"/>
      <c r="F52" s="8"/>
      <c r="G52" s="8"/>
      <c r="H52" s="8"/>
      <c r="I52" s="8"/>
      <c r="J52" s="8"/>
      <c r="K52" s="8"/>
      <c r="L52" s="12" t="s">
        <v>112</v>
      </c>
      <c r="M52" s="24">
        <v>0</v>
      </c>
      <c r="N52" s="24">
        <v>176</v>
      </c>
      <c r="O52" s="24">
        <v>240.79999999999998</v>
      </c>
      <c r="P52" s="24">
        <v>240.79999999999998</v>
      </c>
      <c r="Q52" s="24">
        <v>240.79999999999998</v>
      </c>
    </row>
    <row r="53" spans="1:17" x14ac:dyDescent="0.3">
      <c r="A53" s="26">
        <v>611</v>
      </c>
      <c r="B53" s="26"/>
      <c r="C53" s="26"/>
      <c r="D53" s="26"/>
      <c r="E53" s="8"/>
      <c r="F53" s="8"/>
      <c r="G53" s="8"/>
      <c r="H53" s="8"/>
      <c r="I53" s="8"/>
      <c r="J53" s="8"/>
      <c r="K53" s="8"/>
      <c r="L53" s="28"/>
      <c r="M53" s="25">
        <v>0</v>
      </c>
      <c r="N53" s="25">
        <v>104.6</v>
      </c>
      <c r="O53" s="25">
        <v>179.04</v>
      </c>
      <c r="P53" s="25">
        <v>179.04</v>
      </c>
      <c r="Q53" s="25">
        <v>179.04</v>
      </c>
    </row>
    <row r="54" spans="1:17" x14ac:dyDescent="0.3">
      <c r="A54" s="26">
        <v>621</v>
      </c>
      <c r="B54" s="26"/>
      <c r="C54" s="26"/>
      <c r="D54" s="26"/>
      <c r="E54" s="8"/>
      <c r="F54" s="8"/>
      <c r="G54" s="8"/>
      <c r="H54" s="8"/>
      <c r="I54" s="8"/>
      <c r="J54" s="8"/>
      <c r="K54" s="8"/>
      <c r="L54" s="28"/>
      <c r="M54" s="25">
        <v>0</v>
      </c>
      <c r="N54" s="25">
        <v>71.400000000000006</v>
      </c>
      <c r="O54" s="25">
        <v>61.8</v>
      </c>
      <c r="P54" s="25">
        <v>61.8</v>
      </c>
      <c r="Q54" s="25">
        <v>61.8</v>
      </c>
    </row>
    <row r="55" spans="1:17" ht="54.85" customHeight="1" x14ac:dyDescent="0.3">
      <c r="A55" s="75" t="s">
        <v>148</v>
      </c>
      <c r="B55" s="56" t="s">
        <v>114</v>
      </c>
      <c r="C55" s="12" t="s">
        <v>115</v>
      </c>
      <c r="D55" s="56" t="s">
        <v>116</v>
      </c>
      <c r="E55" s="12" t="s">
        <v>117</v>
      </c>
      <c r="F55" s="12" t="s">
        <v>118</v>
      </c>
      <c r="G55" s="12">
        <v>4576</v>
      </c>
      <c r="H55" s="12">
        <v>4576</v>
      </c>
      <c r="I55" s="12" t="s">
        <v>29</v>
      </c>
      <c r="J55" s="12" t="s">
        <v>29</v>
      </c>
      <c r="K55" s="12" t="s">
        <v>29</v>
      </c>
      <c r="L55" s="56" t="s">
        <v>119</v>
      </c>
      <c r="M55" s="65">
        <v>41702.9</v>
      </c>
      <c r="N55" s="65">
        <v>35577.800000000003</v>
      </c>
      <c r="O55" s="69">
        <v>28702</v>
      </c>
      <c r="P55" s="72">
        <v>28702</v>
      </c>
      <c r="Q55" s="72">
        <v>28702</v>
      </c>
    </row>
    <row r="56" spans="1:17" ht="53.2" customHeight="1" x14ac:dyDescent="0.3">
      <c r="A56" s="66"/>
      <c r="B56" s="61"/>
      <c r="C56" s="12" t="s">
        <v>120</v>
      </c>
      <c r="D56" s="63"/>
      <c r="E56" s="12" t="s">
        <v>121</v>
      </c>
      <c r="F56" s="12" t="s">
        <v>24</v>
      </c>
      <c r="G56" s="12" t="s">
        <v>29</v>
      </c>
      <c r="H56" s="12" t="s">
        <v>29</v>
      </c>
      <c r="I56" s="12">
        <v>285</v>
      </c>
      <c r="J56" s="12">
        <v>285</v>
      </c>
      <c r="K56" s="12">
        <v>285</v>
      </c>
      <c r="L56" s="61"/>
      <c r="M56" s="66"/>
      <c r="N56" s="66"/>
      <c r="O56" s="70"/>
      <c r="P56" s="73"/>
      <c r="Q56" s="73"/>
    </row>
    <row r="57" spans="1:17" ht="45" customHeight="1" x14ac:dyDescent="0.3">
      <c r="A57" s="66"/>
      <c r="B57" s="61"/>
      <c r="C57" s="12" t="s">
        <v>122</v>
      </c>
      <c r="D57" s="63"/>
      <c r="E57" s="12" t="s">
        <v>123</v>
      </c>
      <c r="F57" s="12" t="s">
        <v>124</v>
      </c>
      <c r="G57" s="12">
        <v>50</v>
      </c>
      <c r="H57" s="12">
        <v>50</v>
      </c>
      <c r="I57" s="12">
        <v>50</v>
      </c>
      <c r="J57" s="12">
        <v>50</v>
      </c>
      <c r="K57" s="12">
        <v>50</v>
      </c>
      <c r="L57" s="61"/>
      <c r="M57" s="66"/>
      <c r="N57" s="66"/>
      <c r="O57" s="70"/>
      <c r="P57" s="73"/>
      <c r="Q57" s="73"/>
    </row>
    <row r="58" spans="1:17" ht="15.75" customHeight="1" x14ac:dyDescent="0.3">
      <c r="A58" s="66"/>
      <c r="B58" s="61"/>
      <c r="C58" s="56" t="s">
        <v>125</v>
      </c>
      <c r="D58" s="63"/>
      <c r="E58" s="12" t="s">
        <v>126</v>
      </c>
      <c r="F58" s="12" t="s">
        <v>127</v>
      </c>
      <c r="G58" s="12">
        <v>3276</v>
      </c>
      <c r="H58" s="12" t="s">
        <v>29</v>
      </c>
      <c r="I58" s="12" t="s">
        <v>29</v>
      </c>
      <c r="J58" s="12" t="s">
        <v>29</v>
      </c>
      <c r="K58" s="12" t="s">
        <v>29</v>
      </c>
      <c r="L58" s="61"/>
      <c r="M58" s="66"/>
      <c r="N58" s="66"/>
      <c r="O58" s="70"/>
      <c r="P58" s="73"/>
      <c r="Q58" s="73"/>
    </row>
    <row r="59" spans="1:17" ht="15.75" customHeight="1" x14ac:dyDescent="0.3">
      <c r="A59" s="67"/>
      <c r="B59" s="62"/>
      <c r="C59" s="62"/>
      <c r="D59" s="64"/>
      <c r="E59" s="12" t="s">
        <v>128</v>
      </c>
      <c r="F59" s="12" t="s">
        <v>124</v>
      </c>
      <c r="G59" s="12" t="s">
        <v>29</v>
      </c>
      <c r="H59" s="12">
        <v>2</v>
      </c>
      <c r="I59" s="12">
        <v>8</v>
      </c>
      <c r="J59" s="12">
        <v>8</v>
      </c>
      <c r="K59" s="12">
        <v>8</v>
      </c>
      <c r="L59" s="62"/>
      <c r="M59" s="67"/>
      <c r="N59" s="67"/>
      <c r="O59" s="71"/>
      <c r="P59" s="74"/>
      <c r="Q59" s="74"/>
    </row>
    <row r="60" spans="1:17" ht="37.5" customHeight="1" x14ac:dyDescent="0.3">
      <c r="A60" s="75" t="s">
        <v>149</v>
      </c>
      <c r="B60" s="68" t="s">
        <v>129</v>
      </c>
      <c r="C60" s="12" t="s">
        <v>115</v>
      </c>
      <c r="D60" s="56" t="s">
        <v>116</v>
      </c>
      <c r="E60" s="12" t="s">
        <v>117</v>
      </c>
      <c r="F60" s="12" t="s">
        <v>118</v>
      </c>
      <c r="G60" s="12">
        <v>6448</v>
      </c>
      <c r="H60" s="12">
        <v>6448</v>
      </c>
      <c r="I60" s="12" t="s">
        <v>29</v>
      </c>
      <c r="J60" s="12" t="s">
        <v>29</v>
      </c>
      <c r="K60" s="12" t="s">
        <v>29</v>
      </c>
      <c r="L60" s="56" t="s">
        <v>119</v>
      </c>
      <c r="M60" s="65">
        <v>28464.6</v>
      </c>
      <c r="N60" s="65">
        <v>24943</v>
      </c>
      <c r="O60" s="69">
        <v>37309</v>
      </c>
      <c r="P60" s="72">
        <v>37309</v>
      </c>
      <c r="Q60" s="72">
        <v>37309</v>
      </c>
    </row>
    <row r="61" spans="1:17" ht="54" customHeight="1" x14ac:dyDescent="0.3">
      <c r="A61" s="66"/>
      <c r="B61" s="61"/>
      <c r="C61" s="12" t="s">
        <v>120</v>
      </c>
      <c r="D61" s="63"/>
      <c r="E61" s="12" t="s">
        <v>121</v>
      </c>
      <c r="F61" s="12" t="s">
        <v>24</v>
      </c>
      <c r="G61" s="12" t="s">
        <v>29</v>
      </c>
      <c r="H61" s="12" t="s">
        <v>29</v>
      </c>
      <c r="I61" s="12">
        <v>274</v>
      </c>
      <c r="J61" s="12">
        <v>274</v>
      </c>
      <c r="K61" s="12">
        <v>274</v>
      </c>
      <c r="L61" s="61"/>
      <c r="M61" s="66"/>
      <c r="N61" s="66"/>
      <c r="O61" s="70"/>
      <c r="P61" s="73"/>
      <c r="Q61" s="73"/>
    </row>
    <row r="62" spans="1:17" x14ac:dyDescent="0.3">
      <c r="A62" s="66"/>
      <c r="B62" s="61"/>
      <c r="C62" s="56" t="s">
        <v>125</v>
      </c>
      <c r="D62" s="63"/>
      <c r="E62" s="12" t="s">
        <v>126</v>
      </c>
      <c r="F62" s="12" t="s">
        <v>127</v>
      </c>
      <c r="G62" s="12">
        <v>4355</v>
      </c>
      <c r="H62" s="12" t="s">
        <v>29</v>
      </c>
      <c r="I62" s="12" t="s">
        <v>29</v>
      </c>
      <c r="J62" s="12" t="s">
        <v>29</v>
      </c>
      <c r="K62" s="12" t="s">
        <v>29</v>
      </c>
      <c r="L62" s="61"/>
      <c r="M62" s="66"/>
      <c r="N62" s="66"/>
      <c r="O62" s="70"/>
      <c r="P62" s="73"/>
      <c r="Q62" s="73"/>
    </row>
    <row r="63" spans="1:17" x14ac:dyDescent="0.3">
      <c r="A63" s="67"/>
      <c r="B63" s="62"/>
      <c r="C63" s="62"/>
      <c r="D63" s="64"/>
      <c r="E63" s="12" t="s">
        <v>128</v>
      </c>
      <c r="F63" s="12" t="s">
        <v>124</v>
      </c>
      <c r="G63" s="12" t="s">
        <v>29</v>
      </c>
      <c r="H63" s="12">
        <v>1</v>
      </c>
      <c r="I63" s="12">
        <v>1</v>
      </c>
      <c r="J63" s="12">
        <v>1</v>
      </c>
      <c r="K63" s="12">
        <v>1</v>
      </c>
      <c r="L63" s="62"/>
      <c r="M63" s="67"/>
      <c r="N63" s="67"/>
      <c r="O63" s="71"/>
      <c r="P63" s="74"/>
      <c r="Q63" s="74"/>
    </row>
    <row r="64" spans="1:17" ht="72" customHeight="1" x14ac:dyDescent="0.3">
      <c r="A64" s="75" t="s">
        <v>82</v>
      </c>
      <c r="B64" s="68" t="s">
        <v>130</v>
      </c>
      <c r="C64" s="12" t="s">
        <v>131</v>
      </c>
      <c r="D64" s="56" t="s">
        <v>132</v>
      </c>
      <c r="E64" s="12" t="s">
        <v>133</v>
      </c>
      <c r="F64" s="12" t="s">
        <v>24</v>
      </c>
      <c r="G64" s="12">
        <v>26</v>
      </c>
      <c r="H64" s="12">
        <v>60</v>
      </c>
      <c r="I64" s="12">
        <v>69</v>
      </c>
      <c r="J64" s="12">
        <v>69</v>
      </c>
      <c r="K64" s="12">
        <v>69</v>
      </c>
      <c r="L64" s="56" t="s">
        <v>134</v>
      </c>
      <c r="M64" s="65">
        <v>5955.3</v>
      </c>
      <c r="N64" s="65">
        <v>6496.7</v>
      </c>
      <c r="O64" s="72">
        <v>8750</v>
      </c>
      <c r="P64" s="65">
        <v>8750</v>
      </c>
      <c r="Q64" s="65">
        <v>8750</v>
      </c>
    </row>
    <row r="65" spans="1:17" ht="70.7" x14ac:dyDescent="0.3">
      <c r="A65" s="66"/>
      <c r="B65" s="61"/>
      <c r="C65" s="12" t="s">
        <v>135</v>
      </c>
      <c r="D65" s="63"/>
      <c r="E65" s="12" t="s">
        <v>133</v>
      </c>
      <c r="F65" s="12" t="s">
        <v>24</v>
      </c>
      <c r="G65" s="12">
        <v>27</v>
      </c>
      <c r="H65" s="12">
        <v>25</v>
      </c>
      <c r="I65" s="12">
        <v>21</v>
      </c>
      <c r="J65" s="12">
        <v>31</v>
      </c>
      <c r="K65" s="12">
        <v>31</v>
      </c>
      <c r="L65" s="61"/>
      <c r="M65" s="66"/>
      <c r="N65" s="66"/>
      <c r="O65" s="73"/>
      <c r="P65" s="76"/>
      <c r="Q65" s="76"/>
    </row>
    <row r="66" spans="1:17" ht="70.7" x14ac:dyDescent="0.3">
      <c r="A66" s="66"/>
      <c r="B66" s="61"/>
      <c r="C66" s="12" t="s">
        <v>136</v>
      </c>
      <c r="D66" s="63"/>
      <c r="E66" s="12" t="s">
        <v>133</v>
      </c>
      <c r="F66" s="12" t="s">
        <v>24</v>
      </c>
      <c r="G66" s="12">
        <v>3</v>
      </c>
      <c r="H66" s="12">
        <v>3</v>
      </c>
      <c r="I66" s="12">
        <v>2</v>
      </c>
      <c r="J66" s="12">
        <v>7</v>
      </c>
      <c r="K66" s="12">
        <v>7</v>
      </c>
      <c r="L66" s="61"/>
      <c r="M66" s="66"/>
      <c r="N66" s="66"/>
      <c r="O66" s="73"/>
      <c r="P66" s="76"/>
      <c r="Q66" s="76"/>
    </row>
    <row r="67" spans="1:17" ht="70.7" x14ac:dyDescent="0.3">
      <c r="A67" s="66"/>
      <c r="B67" s="61"/>
      <c r="C67" s="12" t="s">
        <v>137</v>
      </c>
      <c r="D67" s="63"/>
      <c r="E67" s="12" t="s">
        <v>133</v>
      </c>
      <c r="F67" s="12" t="s">
        <v>24</v>
      </c>
      <c r="G67" s="12">
        <v>10</v>
      </c>
      <c r="H67" s="12">
        <v>20</v>
      </c>
      <c r="I67" s="12">
        <v>20</v>
      </c>
      <c r="J67" s="12">
        <v>0</v>
      </c>
      <c r="K67" s="12">
        <v>0</v>
      </c>
      <c r="L67" s="61"/>
      <c r="M67" s="66"/>
      <c r="N67" s="66"/>
      <c r="O67" s="73"/>
      <c r="P67" s="76"/>
      <c r="Q67" s="76"/>
    </row>
    <row r="68" spans="1:17" ht="70.7" x14ac:dyDescent="0.3">
      <c r="A68" s="66"/>
      <c r="B68" s="61"/>
      <c r="C68" s="12" t="s">
        <v>138</v>
      </c>
      <c r="D68" s="63"/>
      <c r="E68" s="12" t="s">
        <v>133</v>
      </c>
      <c r="F68" s="12" t="s">
        <v>24</v>
      </c>
      <c r="G68" s="12">
        <v>8</v>
      </c>
      <c r="H68" s="12">
        <v>8</v>
      </c>
      <c r="I68" s="12">
        <v>7</v>
      </c>
      <c r="J68" s="12">
        <v>24</v>
      </c>
      <c r="K68" s="12">
        <v>24</v>
      </c>
      <c r="L68" s="61"/>
      <c r="M68" s="66"/>
      <c r="N68" s="66"/>
      <c r="O68" s="73"/>
      <c r="P68" s="76"/>
      <c r="Q68" s="76"/>
    </row>
    <row r="69" spans="1:17" ht="35.35" x14ac:dyDescent="0.3">
      <c r="A69" s="66"/>
      <c r="B69" s="61"/>
      <c r="C69" s="12" t="s">
        <v>139</v>
      </c>
      <c r="D69" s="63"/>
      <c r="E69" s="12" t="s">
        <v>123</v>
      </c>
      <c r="F69" s="12" t="s">
        <v>124</v>
      </c>
      <c r="G69" s="12" t="s">
        <v>29</v>
      </c>
      <c r="H69" s="12">
        <v>6</v>
      </c>
      <c r="I69" s="12">
        <v>7</v>
      </c>
      <c r="J69" s="12">
        <v>7</v>
      </c>
      <c r="K69" s="12">
        <v>7</v>
      </c>
      <c r="L69" s="61"/>
      <c r="M69" s="66"/>
      <c r="N69" s="66"/>
      <c r="O69" s="73"/>
      <c r="P69" s="76"/>
      <c r="Q69" s="76"/>
    </row>
    <row r="70" spans="1:17" ht="35.35" x14ac:dyDescent="0.3">
      <c r="A70" s="67"/>
      <c r="B70" s="62"/>
      <c r="C70" s="12" t="s">
        <v>140</v>
      </c>
      <c r="D70" s="64"/>
      <c r="E70" s="12" t="s">
        <v>121</v>
      </c>
      <c r="F70" s="12" t="s">
        <v>24</v>
      </c>
      <c r="G70" s="12">
        <v>26</v>
      </c>
      <c r="H70" s="12" t="s">
        <v>29</v>
      </c>
      <c r="I70" s="12" t="s">
        <v>29</v>
      </c>
      <c r="J70" s="12" t="s">
        <v>29</v>
      </c>
      <c r="K70" s="12" t="s">
        <v>29</v>
      </c>
      <c r="L70" s="62"/>
      <c r="M70" s="67"/>
      <c r="N70" s="67"/>
      <c r="O70" s="74"/>
      <c r="P70" s="77"/>
      <c r="Q70" s="77"/>
    </row>
    <row r="71" spans="1:17" ht="36" customHeight="1" x14ac:dyDescent="0.3">
      <c r="A71" s="75" t="s">
        <v>150</v>
      </c>
      <c r="B71" s="56" t="s">
        <v>141</v>
      </c>
      <c r="C71" s="12" t="s">
        <v>142</v>
      </c>
      <c r="D71" s="56" t="s">
        <v>143</v>
      </c>
      <c r="E71" s="12" t="s">
        <v>144</v>
      </c>
      <c r="F71" s="12" t="s">
        <v>118</v>
      </c>
      <c r="G71" s="12">
        <v>22</v>
      </c>
      <c r="H71" s="12">
        <v>24</v>
      </c>
      <c r="I71" s="12">
        <v>24</v>
      </c>
      <c r="J71" s="12">
        <v>24</v>
      </c>
      <c r="K71" s="12">
        <v>24</v>
      </c>
      <c r="L71" s="56" t="s">
        <v>145</v>
      </c>
      <c r="M71" s="65">
        <v>13902.7</v>
      </c>
      <c r="N71" s="65">
        <v>15677.1</v>
      </c>
      <c r="O71" s="72">
        <v>14965.9</v>
      </c>
      <c r="P71" s="65">
        <v>14965.9</v>
      </c>
      <c r="Q71" s="65">
        <v>14965.9</v>
      </c>
    </row>
    <row r="72" spans="1:17" ht="236.95" customHeight="1" x14ac:dyDescent="0.3">
      <c r="A72" s="67"/>
      <c r="B72" s="64"/>
      <c r="C72" s="12" t="s">
        <v>146</v>
      </c>
      <c r="D72" s="64"/>
      <c r="E72" s="12" t="s">
        <v>147</v>
      </c>
      <c r="F72" s="12" t="s">
        <v>24</v>
      </c>
      <c r="G72" s="12" t="s">
        <v>29</v>
      </c>
      <c r="H72" s="12">
        <v>200</v>
      </c>
      <c r="I72" s="12">
        <v>200</v>
      </c>
      <c r="J72" s="12">
        <v>200</v>
      </c>
      <c r="K72" s="12">
        <v>200</v>
      </c>
      <c r="L72" s="62"/>
      <c r="M72" s="67"/>
      <c r="N72" s="67"/>
      <c r="O72" s="74"/>
      <c r="P72" s="77"/>
      <c r="Q72" s="77"/>
    </row>
    <row r="73" spans="1:17" ht="37.35" x14ac:dyDescent="0.3">
      <c r="A73" s="32" t="s">
        <v>3</v>
      </c>
      <c r="B73" s="33" t="s">
        <v>0</v>
      </c>
      <c r="C73" s="33" t="s">
        <v>0</v>
      </c>
      <c r="D73" s="33" t="s">
        <v>0</v>
      </c>
      <c r="E73" s="33" t="s">
        <v>0</v>
      </c>
      <c r="F73" s="33" t="s">
        <v>0</v>
      </c>
      <c r="G73" s="33" t="s">
        <v>0</v>
      </c>
      <c r="H73" s="33" t="s">
        <v>0</v>
      </c>
      <c r="I73" s="33" t="s">
        <v>0</v>
      </c>
      <c r="J73" s="33" t="s">
        <v>0</v>
      </c>
      <c r="K73" s="33" t="s">
        <v>0</v>
      </c>
      <c r="L73" s="33" t="s">
        <v>0</v>
      </c>
      <c r="M73" s="34">
        <f>M74+M75</f>
        <v>272846.90000000002</v>
      </c>
      <c r="N73" s="34">
        <f>N74+N75</f>
        <v>266448.8</v>
      </c>
      <c r="O73" s="34">
        <f t="shared" ref="O73:Q73" si="0">O74+O75</f>
        <v>273935.84000000003</v>
      </c>
      <c r="P73" s="34">
        <f t="shared" si="0"/>
        <v>272360.34000000003</v>
      </c>
      <c r="Q73" s="34">
        <f t="shared" si="0"/>
        <v>272360.34000000003</v>
      </c>
    </row>
    <row r="74" spans="1:17" x14ac:dyDescent="0.3">
      <c r="A74" s="32">
        <v>611</v>
      </c>
      <c r="B74" s="33" t="s">
        <v>0</v>
      </c>
      <c r="C74" s="33" t="s">
        <v>0</v>
      </c>
      <c r="D74" s="33" t="s">
        <v>0</v>
      </c>
      <c r="E74" s="33" t="s">
        <v>0</v>
      </c>
      <c r="F74" s="33" t="s">
        <v>0</v>
      </c>
      <c r="G74" s="33" t="s">
        <v>0</v>
      </c>
      <c r="H74" s="33" t="s">
        <v>0</v>
      </c>
      <c r="I74" s="33" t="s">
        <v>0</v>
      </c>
      <c r="J74" s="33" t="s">
        <v>0</v>
      </c>
      <c r="K74" s="33" t="s">
        <v>0</v>
      </c>
      <c r="L74" s="33" t="s">
        <v>0</v>
      </c>
      <c r="M74" s="34">
        <f>M23+M37+M43+M51+M53+M64+M71</f>
        <v>77219.700000000012</v>
      </c>
      <c r="N74" s="34">
        <f t="shared" ref="N74:Q74" si="1">N23+N37+N43+N51+N53+N64+N71</f>
        <v>78906.399999999994</v>
      </c>
      <c r="O74" s="34">
        <f t="shared" si="1"/>
        <v>79896.639999999999</v>
      </c>
      <c r="P74" s="34">
        <f t="shared" si="1"/>
        <v>79896.639999999999</v>
      </c>
      <c r="Q74" s="34">
        <f t="shared" si="1"/>
        <v>79896.639999999999</v>
      </c>
    </row>
    <row r="75" spans="1:17" x14ac:dyDescent="0.3">
      <c r="A75" s="32">
        <v>621</v>
      </c>
      <c r="B75" s="33" t="s">
        <v>0</v>
      </c>
      <c r="C75" s="33" t="s">
        <v>0</v>
      </c>
      <c r="D75" s="33" t="s">
        <v>0</v>
      </c>
      <c r="E75" s="33" t="s">
        <v>0</v>
      </c>
      <c r="F75" s="33" t="s">
        <v>0</v>
      </c>
      <c r="G75" s="33" t="s">
        <v>0</v>
      </c>
      <c r="H75" s="33" t="s">
        <v>0</v>
      </c>
      <c r="I75" s="33" t="s">
        <v>0</v>
      </c>
      <c r="J75" s="33" t="s">
        <v>0</v>
      </c>
      <c r="K75" s="33" t="s">
        <v>0</v>
      </c>
      <c r="L75" s="33" t="s">
        <v>0</v>
      </c>
      <c r="M75" s="34">
        <f>M14+M26+M46+M49+M54+M55+M60</f>
        <v>195627.2</v>
      </c>
      <c r="N75" s="34">
        <f t="shared" ref="N75:Q75" si="2">N14+N26+N46+N49+N54+N55+N60</f>
        <v>187542.39999999999</v>
      </c>
      <c r="O75" s="34">
        <f t="shared" si="2"/>
        <v>194039.2</v>
      </c>
      <c r="P75" s="34">
        <f t="shared" si="2"/>
        <v>192463.7</v>
      </c>
      <c r="Q75" s="34">
        <f t="shared" si="2"/>
        <v>192463.7</v>
      </c>
    </row>
    <row r="76" spans="1:17" x14ac:dyDescent="0.3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7"/>
      <c r="O76" s="2"/>
      <c r="P76" s="2"/>
    </row>
    <row r="77" spans="1:17" x14ac:dyDescent="0.3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7"/>
      <c r="O77" s="2"/>
      <c r="P77" s="2"/>
    </row>
    <row r="78" spans="1:17" x14ac:dyDescent="0.3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7"/>
      <c r="O78" s="2"/>
      <c r="P78" s="2"/>
    </row>
    <row r="79" spans="1:17" x14ac:dyDescent="0.3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7"/>
      <c r="O79" s="2"/>
      <c r="P79" s="2"/>
    </row>
    <row r="80" spans="1:17" x14ac:dyDescent="0.3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7"/>
      <c r="O80" s="2"/>
      <c r="P80" s="2"/>
    </row>
    <row r="81" spans="1:16" x14ac:dyDescent="0.3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7"/>
      <c r="O81" s="2"/>
      <c r="P81" s="2"/>
    </row>
    <row r="82" spans="1:16" x14ac:dyDescent="0.3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7"/>
      <c r="O82" s="2"/>
      <c r="P82" s="2"/>
    </row>
    <row r="83" spans="1:16" x14ac:dyDescent="0.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7"/>
      <c r="O83" s="2"/>
      <c r="P83" s="2"/>
    </row>
    <row r="84" spans="1:16" x14ac:dyDescent="0.3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7"/>
      <c r="O84" s="2"/>
      <c r="P84" s="2"/>
    </row>
    <row r="85" spans="1:16" x14ac:dyDescent="0.3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7"/>
      <c r="O85" s="2"/>
      <c r="P85" s="2"/>
    </row>
    <row r="86" spans="1:16" x14ac:dyDescent="0.3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7"/>
      <c r="O86" s="2"/>
      <c r="P86" s="2"/>
    </row>
    <row r="87" spans="1:16" x14ac:dyDescent="0.3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7"/>
      <c r="O87" s="2"/>
      <c r="P87" s="2"/>
    </row>
    <row r="88" spans="1:16" x14ac:dyDescent="0.3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7"/>
      <c r="O88" s="2"/>
      <c r="P88" s="2"/>
    </row>
  </sheetData>
  <mergeCells count="132">
    <mergeCell ref="A55:A59"/>
    <mergeCell ref="A60:A63"/>
    <mergeCell ref="A64:A70"/>
    <mergeCell ref="A71:A72"/>
    <mergeCell ref="O64:O70"/>
    <mergeCell ref="P64:P70"/>
    <mergeCell ref="Q64:Q70"/>
    <mergeCell ref="B71:B72"/>
    <mergeCell ref="D71:D72"/>
    <mergeCell ref="L71:L72"/>
    <mergeCell ref="M71:M72"/>
    <mergeCell ref="N71:N72"/>
    <mergeCell ref="O71:O72"/>
    <mergeCell ref="P71:P72"/>
    <mergeCell ref="Q71:Q72"/>
    <mergeCell ref="B64:B70"/>
    <mergeCell ref="D64:D70"/>
    <mergeCell ref="L64:L70"/>
    <mergeCell ref="M64:M70"/>
    <mergeCell ref="N64:N70"/>
    <mergeCell ref="O55:O59"/>
    <mergeCell ref="P55:P59"/>
    <mergeCell ref="Q55:Q59"/>
    <mergeCell ref="C58:C59"/>
    <mergeCell ref="B60:B63"/>
    <mergeCell ref="D60:D63"/>
    <mergeCell ref="L60:L63"/>
    <mergeCell ref="M60:M63"/>
    <mergeCell ref="N60:N63"/>
    <mergeCell ref="O60:O63"/>
    <mergeCell ref="P60:P63"/>
    <mergeCell ref="Q60:Q63"/>
    <mergeCell ref="C62:C63"/>
    <mergeCell ref="B55:B59"/>
    <mergeCell ref="D55:D59"/>
    <mergeCell ref="L55:L59"/>
    <mergeCell ref="M55:M59"/>
    <mergeCell ref="N55:N59"/>
    <mergeCell ref="Q49:Q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A49:A50"/>
    <mergeCell ref="B49:B50"/>
    <mergeCell ref="C49:C50"/>
    <mergeCell ref="D49:D50"/>
    <mergeCell ref="E49:E50"/>
    <mergeCell ref="L46:L48"/>
    <mergeCell ref="N43:N45"/>
    <mergeCell ref="O43:O45"/>
    <mergeCell ref="P43:P45"/>
    <mergeCell ref="A46:A48"/>
    <mergeCell ref="B46:B48"/>
    <mergeCell ref="C46:C47"/>
    <mergeCell ref="D46:D48"/>
    <mergeCell ref="E46:E47"/>
    <mergeCell ref="G46:G47"/>
    <mergeCell ref="H46:H47"/>
    <mergeCell ref="I46:I47"/>
    <mergeCell ref="F43:F44"/>
    <mergeCell ref="G43:G44"/>
    <mergeCell ref="F46:F47"/>
    <mergeCell ref="H43:H44"/>
    <mergeCell ref="I43:I44"/>
    <mergeCell ref="A43:A45"/>
    <mergeCell ref="B43:B45"/>
    <mergeCell ref="M46:M48"/>
    <mergeCell ref="N46:N48"/>
    <mergeCell ref="O46:O48"/>
    <mergeCell ref="P46:P48"/>
    <mergeCell ref="Q46:Q48"/>
    <mergeCell ref="J43:J44"/>
    <mergeCell ref="K43:K44"/>
    <mergeCell ref="J46:J47"/>
    <mergeCell ref="K46:K47"/>
    <mergeCell ref="C43:C44"/>
    <mergeCell ref="D43:D45"/>
    <mergeCell ref="E43:E44"/>
    <mergeCell ref="N37:N42"/>
    <mergeCell ref="O37:O42"/>
    <mergeCell ref="P37:P42"/>
    <mergeCell ref="Q37:Q42"/>
    <mergeCell ref="R38:S38"/>
    <mergeCell ref="A37:A42"/>
    <mergeCell ref="B37:B42"/>
    <mergeCell ref="D37:D42"/>
    <mergeCell ref="L37:L42"/>
    <mergeCell ref="M37:M42"/>
    <mergeCell ref="Q43:Q45"/>
    <mergeCell ref="L43:L45"/>
    <mergeCell ref="M43:M45"/>
    <mergeCell ref="N23:N25"/>
    <mergeCell ref="O23:O25"/>
    <mergeCell ref="P23:P25"/>
    <mergeCell ref="Q23:Q25"/>
    <mergeCell ref="A26:A36"/>
    <mergeCell ref="B26:B36"/>
    <mergeCell ref="C26:C28"/>
    <mergeCell ref="D26:D36"/>
    <mergeCell ref="L26:L36"/>
    <mergeCell ref="M26:M36"/>
    <mergeCell ref="N26:N36"/>
    <mergeCell ref="O26:O36"/>
    <mergeCell ref="P26:P36"/>
    <mergeCell ref="Q26:Q36"/>
    <mergeCell ref="C29:C31"/>
    <mergeCell ref="C32:C34"/>
    <mergeCell ref="A23:A25"/>
    <mergeCell ref="B23:B25"/>
    <mergeCell ref="D23:D25"/>
    <mergeCell ref="L23:L25"/>
    <mergeCell ref="M23:M25"/>
    <mergeCell ref="P2:Q2"/>
    <mergeCell ref="P3:Q3"/>
    <mergeCell ref="P4:Q4"/>
    <mergeCell ref="A14:A22"/>
    <mergeCell ref="B14:B22"/>
    <mergeCell ref="D14:D22"/>
    <mergeCell ref="L14:L22"/>
    <mergeCell ref="M14:M22"/>
    <mergeCell ref="N14:N22"/>
    <mergeCell ref="O14:O22"/>
    <mergeCell ref="P14:P22"/>
    <mergeCell ref="Q14:Q22"/>
  </mergeCells>
  <pageMargins left="0.25" right="0.25" top="0.75" bottom="0.75" header="0.3" footer="0.3"/>
  <pageSetup paperSize="8" scale="58" fitToHeight="0" orientation="landscape" r:id="rId1"/>
  <colBreaks count="1" manualBreakCount="1">
    <brk id="1" min="6" max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dc:description>exif_MSED_9703b73c3a64344056d098c8a35af8a6e855958a8bbeab20fbcf8b1d7766890a</dc:description>
  <cp:lastModifiedBy>KEW3</cp:lastModifiedBy>
  <cp:lastPrinted>2020-10-31T11:55:48Z</cp:lastPrinted>
  <dcterms:created xsi:type="dcterms:W3CDTF">2017-11-07T07:48:21Z</dcterms:created>
  <dcterms:modified xsi:type="dcterms:W3CDTF">2020-10-31T16:33:20Z</dcterms:modified>
</cp:coreProperties>
</file>